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4/ORTOPEDIA - LICT9913920230167/POST FISCA/ANEXOS/"/>
    </mc:Choice>
  </mc:AlternateContent>
  <xr:revisionPtr revIDLastSave="2398" documentId="8_{B3E43BFF-6900-4699-B1D9-CBE03C41D2BD}" xr6:coauthVersionLast="47" xr6:coauthVersionMax="47" xr10:uidLastSave="{61141D18-EF73-49C4-B332-9CD04E2C2FC5}"/>
  <workbookProtection workbookAlgorithmName="SHA-512" workbookHashValue="MBQkz9s1Q4GFR8GUjaIvlcOss1CN6mRNGGpBacfjRFwedPUbQuK8EEOuxX8JN1K9ozx8yL++qI3TdTEbi6f61w==" workbookSaltValue="snEmtBrI+tkCoZiGYi3kcQ==" workbookSpinCount="100000" lockStructure="1"/>
  <bookViews>
    <workbookView xWindow="28680" yWindow="-120" windowWidth="29040" windowHeight="15720" xr2:uid="{C71DFF06-1AC5-4475-B62F-B3ED44624DB9}"/>
  </bookViews>
  <sheets>
    <sheet name="LOTE 1" sheetId="1" r:id="rId1"/>
  </sheets>
  <definedNames>
    <definedName name="_xlnm._FilterDatabase" localSheetId="0" hidden="1">'LOTE 1'!$B$10:$O$10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1" i="1" l="1"/>
  <c r="E120" i="1"/>
  <c r="E119" i="1"/>
  <c r="E118" i="1"/>
  <c r="E129" i="1"/>
  <c r="E128" i="1"/>
  <c r="E127" i="1"/>
  <c r="E126" i="1"/>
  <c r="E125" i="1"/>
  <c r="E124" i="1"/>
  <c r="E123" i="1"/>
  <c r="E122" i="1"/>
  <c r="E130" i="1"/>
  <c r="E150" i="1"/>
  <c r="E149" i="1"/>
  <c r="E148" i="1"/>
  <c r="E147" i="1"/>
  <c r="E146" i="1"/>
  <c r="E145" i="1"/>
  <c r="E144" i="1"/>
  <c r="E143" i="1"/>
  <c r="E142" i="1"/>
  <c r="E141" i="1"/>
  <c r="E140" i="1"/>
  <c r="E139" i="1"/>
  <c r="E138" i="1"/>
  <c r="E137" i="1"/>
  <c r="E136" i="1"/>
  <c r="E135" i="1"/>
  <c r="E134" i="1"/>
  <c r="E133" i="1"/>
  <c r="E151" i="1"/>
  <c r="E132" i="1"/>
  <c r="E75" i="1"/>
  <c r="E74" i="1"/>
  <c r="E56" i="1"/>
  <c r="E73" i="1"/>
  <c r="E72" i="1"/>
  <c r="G102" i="1" l="1"/>
  <c r="G103" i="1"/>
  <c r="G110" i="1"/>
  <c r="G111" i="1"/>
  <c r="G101" i="1"/>
  <c r="G99" i="1"/>
  <c r="G98" i="1"/>
  <c r="G113" i="1"/>
  <c r="G112" i="1"/>
  <c r="G107" i="1"/>
  <c r="G155" i="1"/>
  <c r="G153" i="1"/>
  <c r="G140" i="1"/>
  <c r="G148" i="1"/>
  <c r="G132" i="1"/>
  <c r="G123" i="1"/>
  <c r="G124" i="1"/>
  <c r="G128" i="1"/>
  <c r="G130" i="1"/>
  <c r="G122" i="1"/>
  <c r="G119" i="1"/>
  <c r="G120" i="1"/>
  <c r="G82" i="1"/>
  <c r="G85" i="1"/>
  <c r="G87" i="1"/>
  <c r="G92" i="1"/>
  <c r="G93" i="1"/>
  <c r="G95" i="1"/>
  <c r="G96" i="1"/>
  <c r="G79" i="1"/>
  <c r="G44" i="1"/>
  <c r="G52" i="1"/>
  <c r="G60" i="1"/>
  <c r="G68" i="1"/>
  <c r="G76" i="1"/>
  <c r="G77" i="1"/>
  <c r="G16" i="1"/>
  <c r="G17" i="1"/>
  <c r="G22" i="1"/>
  <c r="G25" i="1"/>
  <c r="G32" i="1"/>
  <c r="G33" i="1"/>
  <c r="G154" i="1"/>
  <c r="G133" i="1"/>
  <c r="G134" i="1"/>
  <c r="G138" i="1"/>
  <c r="G141" i="1"/>
  <c r="G142" i="1"/>
  <c r="G146" i="1"/>
  <c r="G149" i="1"/>
  <c r="G150" i="1"/>
  <c r="G126" i="1"/>
  <c r="G115" i="1"/>
  <c r="G104" i="1"/>
  <c r="G105" i="1"/>
  <c r="G106" i="1"/>
  <c r="G84" i="1"/>
  <c r="G86" i="1"/>
  <c r="G94" i="1"/>
  <c r="G40" i="1"/>
  <c r="G41" i="1"/>
  <c r="G45" i="1"/>
  <c r="G48" i="1"/>
  <c r="G49" i="1"/>
  <c r="G53" i="1"/>
  <c r="G56" i="1"/>
  <c r="G57" i="1"/>
  <c r="G61" i="1"/>
  <c r="G63" i="1"/>
  <c r="G64" i="1"/>
  <c r="G65" i="1"/>
  <c r="G71" i="1"/>
  <c r="G72" i="1"/>
  <c r="G73" i="1"/>
  <c r="G39" i="1"/>
  <c r="G13" i="1"/>
  <c r="G14" i="1"/>
  <c r="G20" i="1"/>
  <c r="G21" i="1"/>
  <c r="G28" i="1"/>
  <c r="G29" i="1"/>
  <c r="G30" i="1"/>
  <c r="G36" i="1"/>
  <c r="G37" i="1"/>
  <c r="G91" i="1"/>
  <c r="G156" i="1"/>
  <c r="G157" i="1"/>
  <c r="G135" i="1"/>
  <c r="G136" i="1"/>
  <c r="G137" i="1"/>
  <c r="G139" i="1"/>
  <c r="G143" i="1"/>
  <c r="G144" i="1"/>
  <c r="G145" i="1"/>
  <c r="G147" i="1"/>
  <c r="G151" i="1"/>
  <c r="G125" i="1"/>
  <c r="G127" i="1"/>
  <c r="G129" i="1"/>
  <c r="G118" i="1"/>
  <c r="G100" i="1"/>
  <c r="G108" i="1"/>
  <c r="G109" i="1"/>
  <c r="G114" i="1"/>
  <c r="G116" i="1"/>
  <c r="G80" i="1"/>
  <c r="G81" i="1"/>
  <c r="G83" i="1"/>
  <c r="G88" i="1"/>
  <c r="G89" i="1"/>
  <c r="G90" i="1"/>
  <c r="G66" i="1"/>
  <c r="G67" i="1"/>
  <c r="G69" i="1"/>
  <c r="G70" i="1"/>
  <c r="G74" i="1"/>
  <c r="G75" i="1"/>
  <c r="G42" i="1"/>
  <c r="G43" i="1"/>
  <c r="G46" i="1"/>
  <c r="G47" i="1"/>
  <c r="G50" i="1"/>
  <c r="G51" i="1"/>
  <c r="G54" i="1"/>
  <c r="G55" i="1"/>
  <c r="G58" i="1"/>
  <c r="G59" i="1"/>
  <c r="G62" i="1"/>
  <c r="G15" i="1"/>
  <c r="G18" i="1"/>
  <c r="G19" i="1"/>
  <c r="G23" i="1"/>
  <c r="G24" i="1"/>
  <c r="G26" i="1"/>
  <c r="G27" i="1"/>
  <c r="G31" i="1"/>
  <c r="G34" i="1"/>
  <c r="G35" i="1"/>
  <c r="G12" i="1"/>
</calcChain>
</file>

<file path=xl/sharedStrings.xml><?xml version="1.0" encoding="utf-8"?>
<sst xmlns="http://schemas.openxmlformats.org/spreadsheetml/2006/main" count="316" uniqueCount="166">
  <si>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</si>
  <si>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</si>
  <si>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Producto</t>
  </si>
  <si>
    <t xml:space="preserve">Descripción del Producto </t>
  </si>
  <si>
    <t>Consumos Estimados para la duración del contrato (24 meses)</t>
  </si>
  <si>
    <t>Precio máximo por unidad (en euros, impuesto/s indirecto/s no incluidos)</t>
  </si>
  <si>
    <t>Precio ofertado por unidad (en euros, impuesto/s indirecto/s no incluidos)</t>
  </si>
  <si>
    <t>Total oferta (en euros, impuesto/s indirecto/s no incluidos)</t>
  </si>
  <si>
    <t xml:space="preserve">Contratación del suministro de material de ortopedia para pacientes de FREMAP, Mutua Colaboradora con la Seguridad Social nº 61.	</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</si>
  <si>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material de ortopedia para pacientes de FREMAP, Mutua Colaboradora con la Seguridad Social nº 61 (LICT/99/139/2023/0167) comprometiéndose a su ejecución con estricta sujeción a los Pliegos de Cláusulas Administrativas y de Prescripciones Técnicas que han de regir la adjudicación y ejecución del mismo, en las siguientes condiciones:</t>
  </si>
  <si>
    <t>FÉRULA INMOVILIZADOR FALANDE (DISTAL) TIPO STAX</t>
  </si>
  <si>
    <t>RODILLERA ELÁSTICA CON ARTICULACIONES</t>
  </si>
  <si>
    <t>MIEMBRO SUPERIOR</t>
  </si>
  <si>
    <t>MIEMBRO INFERIOR</t>
  </si>
  <si>
    <t>PRESOTERAPIA A MEDIDA</t>
  </si>
  <si>
    <t>Importe a incluir en la casilla de Oferta Económica en la aplicación de FREMAP al presentar oferta.</t>
  </si>
  <si>
    <r>
      <t xml:space="preserve">TOTAL OFERTA DURACIÓN INCIAL CONTRATO EN € (24 meses) </t>
    </r>
    <r>
      <rPr>
        <sz val="11"/>
        <color theme="0"/>
        <rFont val="Calibri"/>
        <family val="2"/>
      </rPr>
      <t>(Impuesto/s indirecto/s no incluido/s)</t>
    </r>
  </si>
  <si>
    <t xml:space="preserve">Referencia del producto </t>
  </si>
  <si>
    <t>MUESTRA</t>
  </si>
  <si>
    <t>STOCK GARANTIZADO</t>
  </si>
  <si>
    <t xml:space="preserve">A MEDIDA </t>
  </si>
  <si>
    <t>BRACE DE ANTEBRAZO
• Ortesis a medida o prefabricada en termoplástico (polietileno o similar) para tratamiento de fracturas de húmero .
• Con fijación mediante velcros y cincha elástica para hombro contralateral
• Bivalva.
• Tallas: S, M, L, Xl</t>
  </si>
  <si>
    <t>SOLO EL PREFABRICADO</t>
  </si>
  <si>
    <t>BRACE DE HUMERO
• Ortesis a medida o prefabricada en termoplástico (polietileno o similar) para tratamiento de fracturas de húmero .
• Con fijación mediante velcros y cincha elástica para hombro contralateral
• Bivalva.
• Tallas: S, M, L, Xl</t>
  </si>
  <si>
    <t>BRAZALETE/CINCHA PARA EPICONDILITIS 
• Confeccionado en velour por ambas caras y reforzado por pieza de polietileno y almohadillado.
• Sistema de cierre mediante cinta ajustable al antebrazo y microgancho.
• Talla: Universal</t>
  </si>
  <si>
    <t>X</t>
  </si>
  <si>
    <t>CABESTRILLO / INMOVILIZADOR
• Tejido de velour 
• Sistema de regulación en altura mediante hebillas y cierres de velcro
• En inmovilizador:con banda horizontal para inmovilización de hombro
• Tallas: S, M, L, Xl</t>
  </si>
  <si>
    <t>CODERA ELASTICA CON ALMOHADILLA DE SILICONA Y CINCHA
• Confeccionada en tejido elástico transpirable, incorpora almohadilla de silicona antideslizante.
• Presión regulable en musculatura flexora o extensora mediante cincha autoajustable.
• Talla: Todas las medidas disponibles.</t>
  </si>
  <si>
    <t>CODERA EPICONDILITIS NEOPRENO CON CINCHA
• Confeccionada en neopreno de 3 mm  (margen +/- 1 mm)con cincha de velcro que hace presión a nivel del epicóndilo, dispone de dos almohadillas intercambiables.
• Tallas: Todas las medidas disponibles</t>
  </si>
  <si>
    <t>COJIN ABDUCCIÓN HOMBRO 15º 
• Almohadilla base de espuma de poliruteano.
• Revestimiento de material foamizado. 
• Forma curva para adaptarse la cintura del paciente.
• Con fijación mediante velcros. 
• Cabestrillo regulable en altura.
• Tallas: S, M, L.</t>
  </si>
  <si>
    <t>COJÍN ROTACIÓN EXTERNA 90º
• Cojín abductor de 15º de hombro, rotación externa de 90º y pelota de ejercicio en la mano, post cirugía, luxaciones, desplazamiento capsular, etc.</t>
  </si>
  <si>
    <t>FERULA DE CONTROL PROGRESIVO DE LA PRONOSUPINACIÓN
- Produce estiramiento sin esfuerzo.
- Articulación ajustable infinita
- Arco geométrico de movimientyo
- Tallas: S, M, L</t>
  </si>
  <si>
    <t>FERULA DE QUERVAIN
• Confeccionada en termoplástico forrada, con dos cinchas de cierre a nivel de la muñeca con velcro rígido y una cincha a nivel palmar elástica. 
• Tallas: Todas las medidas disponibles (Derecha-Izquierda)</t>
  </si>
  <si>
    <t>FERULA INMOVILIZADORA DE PULGAR AMBIDIESTRA TRANSPIRABLE 
• Confeccionada en tejido transpirable tricapa (foam, velour, espuma)
• Sistema inmovilizador consistente en pieza de alumino maleable.
• Sistema de cierre mediante cincha de velour y cierre en microgancho.
• Diseño bilateral.
• Tallas: Todas las medidas disponibles</t>
  </si>
  <si>
    <t>FÉRULA METACARPOFALANGICA EN FLEXIÓN / EXTENSIÓN
• Férula de mano y dedos tipo Monsen para flexión pasiva o activa de uno o varios dedos</t>
  </si>
  <si>
    <t>FÉRULA RÍGIDA TIPO BOA (moldeable con calor)
• Férula de mano prefabricada, con o sin inclusión del pulgar, rígida, moldeable con calor, adaptándola a medida del paciente. Permite poner y quitar con la ayuda de una sola mano, bañarse en ducha, playa, etc.</t>
  </si>
  <si>
    <t>INMOVILIZADOR DE CLAVÍCULA
• Confeccionada en velour o similar, la zona axilar presenta en su interior microfibra permitiendo un perfecto acolchado y transpiración.
• Presenta almohadilla acromio clavicular y sistema de cinchas independiente que permite posicionar la almohadilla interescapular a la altura deseada.
• Tallas: S, L</t>
  </si>
  <si>
    <t>MUÑEQUERA METACARPIANA ELASTICA AMBIDIESTRA 
• Confeccionada en tejido elástico acrílico, poliamida e hilo de goma o similar.  
• Sistema de cierre tipo velcro.
• Talla: Universal.</t>
  </si>
  <si>
    <t>MUÑEQUERA VENDAJE NEOPRENO AMBIDIESTRA 
• Confeccionada en neopreno de  3 mm (margen +/- 1 mm)
• Sistema de cierre con velcro.
• Talla: Universal.</t>
  </si>
  <si>
    <t>MUÑEQUERA VENDAJE NEOPRENO CON PULGAR AMBIDIESTRA 
• Confeccionada en neopreno de 2 mm (margen +/- 1 mm)
• Sistema de cierre con velcro.
• Talla: Universal.</t>
  </si>
  <si>
    <t xml:space="preserve">ORTESIS ABDUCCION HOMBRO (FÉRULA DE AVIÓN) 
• Estructura de tubos con funda textil, cinturón, correa para el hombro.
• Almohadilla del hombro y apoyamano. 
• Taco de abducción: 15°,30°, 60°, 90°       </t>
  </si>
  <si>
    <t>ROM DE CODO 
• Fabricada en plástico y  aluminio perfil bajo y ligero.
• Articulacion monocéntrica con control  de flexo-extensión ROM.
• Almohadilla en articulación de codo.
• Sistema de regulación y sujección mediante cinchas regulales con almohadillas.
• Talla única.</t>
  </si>
  <si>
    <t>ANTIEQUINO FÉRULA ANTIRROTATORIO 
• Ortesis tibial porterior postural 
• Fabricada en termoplástico tipo polietileno.
• Forro  de PU foam o similar 
• Con soporte estabilizador de la rotación
• Talla S,M,L,XL</t>
  </si>
  <si>
    <t>ANTIEQUINO TEXTIL (TOBILLERA ANTIEQUINO)
• Fabricada en velour transpirable sin costuras
• Compuesta por banda supramaleolar y soporte de unión por medio de un anclaje tipo gancho
• Almohadilla de gel en banda supramaleolar
• Sistema de regulación mediante cordón eléstico
• Talla: XS, S, M, L</t>
  </si>
  <si>
    <t>BOTAS ESTÁNDAR PARA ADAPTAR EN FÉRULA
• Botas de caña alta con piel, cordonera normal, ciclista o velcro, con capacidad para añadir una ferula Afo por dentro o mediante estribo anclado al talon
• Talla: 20-44</t>
  </si>
  <si>
    <t>BOTINA DE ESPUMA DE POLIURETANO
• Ferula de inmovilitzación desde bajo rodilla hasta  la punta del pie, con prenda de algodón llenado de resina  y cierre de cremallera para colocación inmediata.
• Talla: a medida</t>
  </si>
  <si>
    <t>INMOVILIZADOR DE RODILLA
• Forro envolvente o panel tripaca para la rodilla de PU foam y velour,
• Sistema de cierre removible tipo velcro con anillas.
• Férulas de aluminio laterales y posterior removibles y moldeables.
• Espuma preconformada a lo largo de la pierna para mayor confort.
• Tallas: S, M, L y XL</t>
  </si>
  <si>
    <t>MUSLERA DE NEOPRENO
• Confecionada en neopreno de 3 mm (margen +/- 1 mm) con viveados distales elásticos.
• Tallas: Universal</t>
  </si>
  <si>
    <t>MUSLERA ELASTICA   
• Confeccionada en tejido elástico de poliamida, poliester y elastano o similar. 
• Elasticidad variable y forma anatómica.
• Tallas:Todas las medidas disponibles.
• Talla: S, M, L</t>
  </si>
  <si>
    <t>ORTESIS ANTIEQUINO RANCHO LOS AMIGOS MONTADA
• Confeccionada en polipropileno, con semi-aro de sujeccción en su parte superior.
• Tallas: S, M, L y XL (Derecha-Izquierda).</t>
  </si>
  <si>
    <t>ORTESIS BIVALVA DE TOBILLO
• Confeccionada en termoplástico rígido con almohadilla interior en espuma/ foam.
• Sistema de regulación en tobillo y cierre de velcro, las cinchas en la zona posterior disponen de almohadillas para evitar rozaduras.
• Tallas: Universal</t>
  </si>
  <si>
    <t>RANCHO DE LOS AMIGOS A MEDIDA CON FIBRA
• Ortesis a medida previo molde o escaneo, en forma hemivalva, desde pantorrilla hasta la punta de los dedos, fabricada en fibra de carbono, para evitar el equino,  facilitar el despegue en la marcha, ultra ligera, resistente y que permite usar la mayoría de calzados normales.
• Tallas: a medida</t>
  </si>
  <si>
    <t>RANCHO DE LOS AMIGOS A MEDIDA CON TERMIPLÁSTICO
• Ortesis a medida previo molde o escaneo, en forma hemivalva, desde pantorrilla hasta la punta de los dedos, fabricada en polipropileno, para evitar el equino,  facilitar el despegue en la marcha, ultra ligera, resistente y que permite usar la mayoría de calzados normales.
• Tallas: a medida</t>
  </si>
  <si>
    <t>RODILLERA  ELÁSTICA 
• Confeccionada en tejido elástico de poliamida, poliester y elastano o similar. 
• Elasticidad variable y forma anatómica.
• Tallas:S,  M, L y XL</t>
  </si>
  <si>
    <t>RODILLERA  ELÁSTICA RÓTULA ABIERTA CON RODETE DE SILICONA
• Confeccionada en tejido de punto en forma tridimensional elástico y transpirable, incorpora almohadilla visco-elástica en forma de anillo.
• Estabilizadores laterales.
• Tallas:. Universal</t>
  </si>
  <si>
    <t>RODILLERA CONTROL VAGO/ VARO 4 PUNTOS
• Fabricada en aluminio perfil bajo y ligero
• Articulaciones policéntricas con control de topes de flexo-extensión
• Almohadillas condilares
• Sistema de regulación y sujeción mediante cinchas regulares con almohadillas
• Tallas:.XS, S, M, L, XL, XXL</t>
  </si>
  <si>
    <t>RODILLERA ELÁSTICA ROTULA CERRADA CON CENTRAJE ROTULIANO Y ESTABILIZADORES LATERALES
• Confeccionada en tejido de punto en forma tridimensional elástico y transpirable, incorpora almohadilla visco-elástica en forma de anillo.
• Estabilizadores laterales.
• Tallas:. S, M, L, XL</t>
  </si>
  <si>
    <t>RODILLERA NEOPRENO CON BALLENAS FLEXIBLES
• Confeccionada en neopreno de 4.5 mm  (margen +/- 1 mm)con establizadores laterales flexibles, y almohadilla patelar.
• Tallas:. S, M, L, XL</t>
  </si>
  <si>
    <t>RODILLERA NEOPRENO ROTULA ABIERTA
• Confeccionada en neopreno de 3 mm  (margen +/- 1 mm) con rótula abierta.
• Tallas: Todas las medidas disponibles.
• Tallas:. S, M, L, XL</t>
  </si>
  <si>
    <t>RODILLERA NEOPRENO ROTULA ABIERTA, ESTABILIZADORES LATERALES Y CINCHAS DE SUJECION
• Confeccionada en neopreno de 4.5 mm  (margen +/- 1 mm)con establizadores laterales flexibles, cinchas de ajuste superior e inferior y almohadilla patelar.
• Tallas:. S, M, L, XL</t>
  </si>
  <si>
    <t>RODILLERA NEOPRENO ROTULA CERRADA
• Confeccionada en neopreno de 3 mm  (margen +/- 1 mm) con rótula abierta.
• Tallas: Todas las medidas disponibles.
• Tallas:. S, M, L, XL</t>
  </si>
  <si>
    <t>ROM DE RODILLA
• Fabricada en plástico y  aluminio perfil bajo y ligero
• Articulaciones monocéntricas con control  de flexo-extensión ROM
• Almohadillas condilares 
• Sistema de regulación y sujección mediante cinchas regulales con almohadillas
• Talla única</t>
  </si>
  <si>
    <t>SOPORTE PATELAR CON ALMOHADILLA DE SILICONA
• Confeccionada en en velour y foam presentando una almohadilla de silicona o similar.
• Talla: Universal.</t>
  </si>
  <si>
    <t>TALONERA DE SILICONA
• Material elastómero de silicona viscoelástica
• Debe incorporar almohadillas de silicona más blandas.
• El envasado debe ser en caja tipo cofre para preservar su conservación
•Tallas S, M, L</t>
  </si>
  <si>
    <t>TOBILLERA CON FERULA ESTABILIZADORA MEDIO-LATERAL
• Confecionada en velour transpirable,provista de estabilizadores medio-laterales.
• Provista de cincha posterior que permite el ajuste individualizado evitando la separación de ambas valvas y cincha antivaro.
• Tallas: S, M, L, (Derecha-Izquierda).</t>
  </si>
  <si>
    <t>TOBILLERA DE NEOPRENO
• Confecionada en neopreno de 2 mm  (margen +/- 1 mm)con bandas de ajuste.
• Talla: Universal.</t>
  </si>
  <si>
    <t>TOBILLERA ELASTICA
• Tobillera tipo calcetín confeccionada en tejido elástico de punto transpirable sin costuras
• Tallas: S, M, L</t>
  </si>
  <si>
    <t>TOBILLERA ELASTICA CON ALMOHADILLAS VISCO-ELASTICAS
• Confeccionada en tejido elástico de punto transpirable, incorpora dos almohadillas visco-elásticas con forma anatómica.
• Tallas: S, M, L,</t>
  </si>
  <si>
    <t>TOBILLERA ELASTICA CRUZADA
• Tobillera tipo calcetín confeccionada en tejido elástico de punto transpirablesin costuras, incluye banda elástica cruzada en ocho.
• Tallas: S, M, L</t>
  </si>
  <si>
    <t>WALKER  
• Fabricada en material plástico o metal ligero y resistente
• Talón cerrado
• Suela de perfil bajo en forma de balancín 
• Botin de foam envolvente con fijación mediante velcro
• Sistema de regulación y sujección mediante cinchas de velcro
Tallas S, M, L, XL</t>
  </si>
  <si>
    <t>WALKER ARTICULADO 
• Fabricada en material plástico o metal ligero y resistente
• Talón cerrado
• Suela de perfil bajo en forma de balancín 
• Articulaciones monocéntricas con control  de flexo-extensión ROM
• Botin de foam envolvente con fijación mediante velcro
• Sistema de regulación y sujección mediante cinchas de velcro 
• Tallas S, M, L, XL</t>
  </si>
  <si>
    <t xml:space="preserve">WALKER TIPO "AIRCAST"
- Bomba de aire incorporada
- Carcasa rígida
- Carcasa recortable
- Ancho de tacón estrecho
- Cámaras de aire duales
- Cámara de aire dinámica en el talón
- Banda de rodadura antideslizante
• Tallas XS, S, M, L, XL </t>
  </si>
  <si>
    <t>ZAPATO POSTQUIRURGICO
- Tejhido transpirable
- Puntera abierta
- Talón reforzado
- Suela rígida y antideslizante
- Sujección con velcros
• Tallas S, M, L, XL</t>
  </si>
  <si>
    <t>ZAPATO POSTQUIRURGICO TACÓN INVERTIDO
- Tejhido transpirable
- Puntera abierta
- Talón reforzado
- Tacópn en retropie
- Suela rígida y antideslizante
- Sujección con velcros
• Tallas S, M, L, XL</t>
  </si>
  <si>
    <t>BANDA COSTAL HOMBRE
• Confeccionadas sus 2 bandas de tejido elástico continuo con cierre de velcro.
• Tallas S, M, L, XL</t>
  </si>
  <si>
    <t>BANDA COSTAL MUJER
• Confeccionadas sus 2 bandas de tejido elástico continuo con cierre de velcro.
• Tallas : UNIVERSAL</t>
  </si>
  <si>
    <t>COLLARÍN ANATÓMICO BLANDO 
• Fabricado en espuma con forma anatómica y forrado con tubular de algodón
• Tres medidas de altura.
• Sistema de cierre posterior mediante velcro.
• Tallas: S, L</t>
  </si>
  <si>
    <t xml:space="preserve">COLLARÍN ANATÓMICO BLANDO PLÁSTICO 
• Fabricado en dos piezas de polietileno superpuestas
• Regulable en altura.
• Almohadillado en borde superior e inferior, forrado en polipiel.
• Sistema de cierre posterior mediante velcro.
• Tallas XS, S, M, L, XL </t>
  </si>
  <si>
    <t>COLLARÍN PHILADELPHIA
• Collarín preconformado con hueco para traqueotomía.
• Dos piezas de policarbonato/polietileno para dotarlo de la rigidez necesaria.
• Dos valvas de plastazote.
• El sistema de cierre mediante cinchas.
• Tallas: S., M, L, XL y cuatro alturas</t>
  </si>
  <si>
    <t>CORSÉ BODY-JACKET BIBALVO
- Fabricado en polietileno de alta densidad
- Forro de tejido elástico desmontable sin herramientas
- Tirantes elésticos
- Placa pectoral de regulación contínua
- Sujecciones laterales con cierre de velcro y hebillas de clip rápido</t>
  </si>
  <si>
    <t>CORSÉ DE JEWETT A MEDIDA CON MODELO DE YESO 
• Corsé de tres puntos hecho a la medida del paciente, con molde o escaneo, en termoplástico rígido de una sola pieza, almohadillado en esternón, pubis y placa posterior, sin tornillos, y ligero de peso.</t>
  </si>
  <si>
    <t>CORSÉ DORSOLUMBAR SEMIRÍGIDO, CON BARRA MOLDEABLE RÍGIDA EN LA ESPALDA DESDE C7 A SACRO Y TIRANTES
• Barra de duraluminio moldeable en la espalda desde C7 a Sacro, 
- Tirantes acolchados.
- Hebilla de sistema de adaptación numérico</t>
  </si>
  <si>
    <t>FAJA DORSOLUMBAR SEMIRÍGIDO, CON BALLENAS MOLDEABLES Y TIRANTES
- Faja semirrígida toraco lumbar. Fabricada en material tricapa no elástico transpirable.
- Pasadedos para facilitar el cierre y adaptación, sobre todo cuando hay dolencias en las manos.
- Cuatro ballenas paravertebrales de acero, dos ballenas laterales de plástico y en la región abdominal tres ballenas de espiral de acero, 
- Dos tensores de tres elásticos cada uno que aportan un mayor grado de estabilización.
- Tallas: XS, S, M, L , XL, XXL</t>
  </si>
  <si>
    <t>FAJA ELÁSTICA CORTA (LABORAL)
• Línea de tejido reforzado elástico y transpirable con bandas de ajuste lateral.
• Varillas posteriores de estabilización.
• Altura anterior 13 cm (margen ± 2 cm)
• Altura posterior 24  cm (margen ± 2 cm)
• Sistema de cierre tipo velcro.
• Lavable.
• Tallas: XS, S, M, L , XL, XXL</t>
  </si>
  <si>
    <t>FAJA HERNIAS
- Material algodón y poliester doble no elástico
- Cierre delantero mediante cinta de velcro</t>
  </si>
  <si>
    <t>FAJA NEOPRENO CRUZADA
• Confeccionada en neopreno de 4.5 mm(margen +/- 1 mm), con ballenas de acero, bandas cruzadas posteriores con cierre velcro anterior y almohadilla lumbar.
• Altura delantera: 16 cm (margen +/- 2 cm)
• Altura trasera: 28 cm (margen +/- 2 cm) 
• Tallas:  S, M, L , XL,</t>
  </si>
  <si>
    <t>FAJA SACROLUMBAR SEMIRRIGIDA ABDOMEN PÉNDULO
• Confeccionada en material tricapa no elástico transpirable, reforzada en zona lumbar mediante 2 ballenas de acero preformadas incluyendo en su cara anterior dos ballenas fllexibles.
• 2 Bandas elásticas tensoras ajustables con sistema de triple tensor
• Talla: Todas las medidas disponibles</t>
  </si>
  <si>
    <t>FAJA SACROLUMBAR SEMIRRIGIDA CORTA
• Confeccionada en material elástico muy consistente y con técnica de costura sin hilos. Con ballenas posteriores y sistema de cierre anterior de velcro. 
• Altura delantera: 16 cm (margen + 4 cm)
• Altura trasera: 26 cm (margen + 4 cm) 
• Tallas: Todas las medidas disponibles</t>
  </si>
  <si>
    <t>FAJA SACROLUMBAR SEMIRRIGIDA LARGA
• Confeccionada en material elástico muy consistente y con técnica de costura sin hilos. Con ballenas posteriores y sistema de cierre anterior de velcro.  
• Altura delantera: 18 cm (margen + 7 cm)
• Altura trasera: 30 cm (margen + 9 cm) 
• Tallas: Todas las medidas disponibles</t>
  </si>
  <si>
    <t>MARCO HIPEREXTENSIÓN 
• Estructura de aluminio o material rígido ligero de tres puntos de apoyo.
• Placa external móvil, regulable en ancho  y alto.
• Placa pubis regulable en ancho.
• Placa de tensión dorsolumbar regulable por banda y sistema de cierre.
• Regulable en altura a nivel de placas de control lateral.
• Tallas: S, M, L, XL</t>
  </si>
  <si>
    <t>ALINEADOR/ INMOVILIZADOR DE DEDOS (VARIAS UNIDADES)
- Cintas para reposicionar los dedos de los pies en casos de fracturas o superposiones
- Lavable y reutilizable
- Talla M, L</t>
  </si>
  <si>
    <t>ALZA DE 5MM.TIPO PLANTILLA
• Alza de corcho O EVA forrada de piel, para compensar ligera dismetría. Puede ser solo talon o tipo plantilla de pie completo,. Para interior del calzado</t>
  </si>
  <si>
    <t>ALZAS 1, 2, 3 A 4 CM A MEDIDA
• Alza de corcho o EVA forrada de piel, para compensar ligera dismetría. Para adaptar en exterior del calzado</t>
  </si>
  <si>
    <t>PLANTILLA A MEDIDA TIPO LELIEVRE(POR COMPONENTES)
- Plantillas que se confeccionan a partir de una base cuero o similar, personalizándola y añadiendo los distintos componentes que requiere cada paciente, según su patología.</t>
  </si>
  <si>
    <t>PLANTILLA AMPUTACIÓN DE DEDOS CON EVA (UNIDAD)
Plantilla que se confecciona a partir de sacar un molde del pie del paciente, o mediante escaneado  y que se confecciona con una espuma de polietileno blanda (EVA) rellenando la zona amputada.</t>
  </si>
  <si>
    <t>PLANTILLA AMPUTACIÓN REFUERZO FIBRA DE CARBONO (UNIDAD)
Plantilla que se confecciona a partir de sacar un molde del pie del paciente, o mediante escaneado  y que se confecciona con una espuma de polietileno blanda (EVA) rellenando la zona amputada con refuerzo de fibra de carbono haciendo de fleje para facilitar el despegue, está indicada sobretodo en casos de amputación del 1º dedo.</t>
  </si>
  <si>
    <t xml:space="preserve">PLANTILLA CONTRA LATERAL DEL PIE AMPUTADO (UNIDAD)
• Plantilla semirrígida  que compensa la altura de la plantilla de amputación. Puede ser solo plana o con descarga del arco longitudinal. </t>
  </si>
  <si>
    <t>PLANTILLA DE SILICONA LARGA CON/SIN APOYO RETROCAPITAL
• Confeccionada en silicona con apoyo metatarsal y calcáneo en diferentes densidades, con puente y apoyo retrocapital.
• Tallas: Todas las medidas disponibles.</t>
  </si>
  <si>
    <t>PLANTILLAS PRE-CONFORMADAS
- Plantillas que se confeccionan a partir de una base  en termoplastico o resina prefabricada, personalizándola y añadiendo los distintos componentes que requiere cada paciente, según su patología.</t>
  </si>
  <si>
    <t>PRÓTESIS AMPUTACIÓN LISFRANC
Plantillas que se confeccionan a partir de sacar un molde del pie del paciente, o mediante escaneado  y que se confecciona con una espuma de polietileno blanda EVA rellenando la zona amputada.</t>
  </si>
  <si>
    <t>RATONCILLO CON ANILLO
- Pequeña férula que se coloca bajo los dedos, corrige la flexión del 2º dedo y se prolonga Hasta el 4º
- Fabricado en silicona
- Talla: S, M, L</t>
  </si>
  <si>
    <t>SEPARADOR DEDOS CARRETE
- Endereza y alinea el primer dedod cuando existe juanete
- Fabricado en silicona
- Talla: S, M, L</t>
  </si>
  <si>
    <t>SEPARADOR DEDOS
- Evita la fricción entre dedos del roce y del trauma mecánmico del calzado
- Fabricado en silicona
- Talla: S, M, L</t>
  </si>
  <si>
    <t>TALONERA DE SILICONA CON DESCARGA CENTRAL CON BORDES LATERALES
- Confeccionada en silicona con forma de cazoleta con zona circular de consistencia más blanda en el talón.
- Tallas: S, M, L</t>
  </si>
  <si>
    <t>TALONERA DE SILICONA CON DESCARGA CENTRAL SIN BORDES LATERALES
• Confeccionada en silicona Con cavidades que disipan las presiones durante la marcha
• Tallas: S, M, L</t>
  </si>
  <si>
    <t>VENDAJE TUBULAR ALGODÓN (12 UDS)
- Protector tubular para dedos con ampollas
- Material interno forrado de algodón
- Talla: S, M, L</t>
  </si>
  <si>
    <t xml:space="preserve">MEDIA CIRCAID BRAZO
- Prenda de compresión para brazol, con bandas no elásticas, con rango de compresión instantámente ajustable y medible, para la reducción del edema, antes de la confección de la media compresiva/decreciente.
- Sistema de ajuste de rango de compresión mediante tarjeta </t>
  </si>
  <si>
    <t>MEDIA CIRCAID PIE
- Prenda de compresión para pie, con bandas no elásticas, con rango de compresión instantámente ajustable y medible, para la reducción del edema, antes de la confección de la media compresiva/decreciente.
- Sistema de ajuste de rango de compresión mediante tarjeta</t>
  </si>
  <si>
    <t>MEDIA CIRCAID PIERNA
• Prenda de compresión para zona tibial, con bandas no elásticas, con rango de compresión instantámente ajustable y medible, para la reducción del edema, antes de la confección de la media compresiva/decreciente.
- Sistema de ajuste de rango de compresión mediante tarjeta</t>
  </si>
  <si>
    <t>FERULA INMOVILIZADORA DE MUÑECA TERMOPLÁSTICO CON PULGAR 
• Construida en polietileno o similar 
• Posición: dorsiflesión de la muñeca 
• Pulgar en oposición y dedos en extensión
•Se ajusta  mediante cinchas de velcro.
• Tallas: S, M, L, XL</t>
  </si>
  <si>
    <t>MUÑEQUERA INMOVILIZADORA CON FLEJE PALMAR AMBIDIESTRA 
• Confeccionada en tejido transpirable tricapa (foam, velour, espuma)
• Triple sistema inmovilizador: férula palmar de aluminio maleable y pletinas medio-lateral conformadas.
• Diseño bilateral.
• Tallas: Todas las medidas disponibles</t>
  </si>
  <si>
    <t>MUÑEQUERA SEMIRRIGIDA INMOVILIZADORA CORTA CON FLEJE PALMAR
• Confeccionada en tejido acolchado y rizo interno de algodón.
• Sistema inmovilizador mediante férula de aluminio moldeable y extraíble con apoyo palmar.
• Lycra elástica en zona dorsal y velcros de cierre con hebillas.
• Largo: 13 cm (margen + 3 cm)
• Tallas: Todas las medidas disponibles(Derecha-Izquierda)</t>
  </si>
  <si>
    <t>MUÑEQUERA SEMIRRIGIDA INMOVILIZADORA LARGA CON FLEJE PALMAR Y PULGAR
• Confeccionada en tejido acolchado y rizo interno de algodón.
• Sistema inmovilizador mediante férula abductora de pulgar de alumino moldeable y férula de aluminio moldeable y extraíble con apoyo palmar.
• Lycra elástica en zona dorsal y velcros de cierre con hebillas.
• Largo: 21 cm (margen +/- 2 cm)
• Tallas:Todas las medidas disponibles (Derecha-Izquierda)</t>
  </si>
  <si>
    <r>
      <t xml:space="preserve">MEDIA CORTA COMPRESION NORMAL CON PUNTERA
• </t>
    </r>
    <r>
      <rPr>
        <sz val="11"/>
        <rFont val="Calibri"/>
        <family val="2"/>
      </rPr>
      <t>Media con talón y puntera, con banda elástica de sujeción. 
• Compresión: 22 a 29 mmHg
• Composición: Poliamida 82% - Elastano 18% (aprox.)
• Tallas: Todas las medidas disponibles</t>
    </r>
  </si>
  <si>
    <r>
      <t xml:space="preserve">MEDIA CORTA COMPRESION NORMAL SIN PUNTERA
• </t>
    </r>
    <r>
      <rPr>
        <sz val="11"/>
        <rFont val="Calibri"/>
        <family val="2"/>
      </rPr>
      <t>Media con talón y sin puntera, con banda elástica de sujeción. 
• Compresión: 22 a 29 mmHg
• Composición: Poliamida 82% - Elastano 18% (aprox.)
• Tallas: Todas las medidas disponibles.</t>
    </r>
  </si>
  <si>
    <r>
      <t xml:space="preserve">MEDIA CORTA COMPRESION FUERTE CON PUNTERA
• </t>
    </r>
    <r>
      <rPr>
        <sz val="11"/>
        <rFont val="Calibri"/>
        <family val="2"/>
      </rPr>
      <t>Media con talón y puntera, con banda elástica de sujeción. 
• Compresión: 30 a 40 mmHg
• Composición: Poliamida 75% - Elastano 25% (aprox.)
• Tallas: Todas las medidas disponibles.</t>
    </r>
  </si>
  <si>
    <r>
      <t xml:space="preserve">MEDIA CORTA COMPRESION FUERTE SIN PUNTERA
• </t>
    </r>
    <r>
      <rPr>
        <sz val="11"/>
        <rFont val="Calibri"/>
        <family val="2"/>
      </rPr>
      <t>Media con talón y sin puntera, con banda elástica de sujeción. 
• Compresión: 30 a 40 mmHg
• Composición: Poliamida 77% - Elastano 23% (aprox.)
• Tallas: Todas las medidas disponibles.</t>
    </r>
  </si>
  <si>
    <r>
      <t xml:space="preserve">MEDIA LARGA COMPRESION NORMAL CON PUNTERA
• </t>
    </r>
    <r>
      <rPr>
        <sz val="11"/>
        <rFont val="Calibri"/>
        <family val="2"/>
      </rPr>
      <t>Media con talón y puntera, con banda de silicona de sujeción. 
• Compresión: 22 a 29 mmHg
• Composición: Poliamida 60% - Elastano 20% - Silicona 20% (aprox.)
• Tallas: Todas las medidas disponibles.</t>
    </r>
  </si>
  <si>
    <r>
      <t xml:space="preserve">MEDIA LARGA COMPRESION FUERTE CON PUNTERA
• </t>
    </r>
    <r>
      <rPr>
        <sz val="11"/>
        <rFont val="Calibri"/>
        <family val="2"/>
      </rPr>
      <t>Media con talón y puntera, con banda de silicona de sujeción. 
• Compresión: 30 a 40 mmHg
• Composición: Poliamida 55% - Elastano 25% - Silicona 20% (aprox.)
• Tallas: Todas las medidas disponibles.</t>
    </r>
  </si>
  <si>
    <r>
      <t xml:space="preserve">MEDIA ENTERA COMPRESION NORMAL CON PUNTERA Y SUJECION A LA CINTURA
• </t>
    </r>
    <r>
      <rPr>
        <sz val="11"/>
        <rFont val="Calibri"/>
        <family val="2"/>
      </rPr>
      <t>Media con talón y puntera, sujeción regulable a la cintura mediante cierre de velcro. 
• Compresión: 22 a 29 mmHg
• Composición: Poliamida 72% - Elastano 28% (aprox.)
• Tallas: Todas las medidas disponibles (Derecha-Izquierda)</t>
    </r>
  </si>
  <si>
    <t>PLANTILLAS CON MOLDE (DENIS,EVA,FIBRA,RESINA,ETC)
- Plantillas que se confeccionan a partir de sacar un molde del pie del paciente, o mediante escaneado y que se confeccionan  con estos distintos materiales, pero hecho exclusivamente de su pie.</t>
  </si>
  <si>
    <t>MANGA CON SUJECIÓN SUPERIOR, ESTANDAR
-  Manga prefabricada classe1 desde muñeca hasta nivel de la axila, para posttraumatismos, pequeñas quemaduras, cirugía, etc. siempre que las medidas del paciente lo permitan.</t>
  </si>
  <si>
    <r>
      <t xml:space="preserve">MEDIA ENTERA COMPRESION FUERTE CON PUNTERA Y SUJECION A LA CINTURA
• </t>
    </r>
    <r>
      <rPr>
        <sz val="11"/>
        <rFont val="Calibri"/>
        <family val="2"/>
      </rPr>
      <t>Media con talón y puntera, sujeción regulable a la cintura mediante cierre de velcro. 
• Compresión: 30 a 40 mmHg
• Composición: Poliamida 72% - Elastano 28% (aprox.)
• Tallas: Todas las medidas disponibles (Derecha-Izquierda)</t>
    </r>
  </si>
  <si>
    <t>CUÑA PARA WALKER 
• Cuñas o alzas de compensación de espuma de poliuretano o similar
• Para acoplar en el interior de un Walker
• Talla: S, M, L</t>
  </si>
  <si>
    <t>DEDIL PROTECTOR
- Dedil protector de silicona con refuerzo en la punta
- Talla: S, L</t>
  </si>
  <si>
    <t>CORSÉ A MEDIDA TERMIPLÁSTICO
Talla: a medida</t>
  </si>
  <si>
    <t>COLLARIN MINERVA
- A medida</t>
  </si>
  <si>
    <t xml:space="preserve">WALKER CORTO TIPO "AIRCAST"
- Altura media pantorrilla
- Bomba de aire incorporada
- Carcasa rígida
- Carcasa recortable
- Ancho de tacón estrecho
- Cámaras de aire duales
- Cámara de aire dinámica en el talón
- Banda de rodadura antideslizante
• Tallas XS, S, M, L, XL </t>
  </si>
  <si>
    <t>RODILLERA LIGAMENTO CRUZADOS CONTROL POSTERIOR VELCRO</t>
  </si>
  <si>
    <t>RODILLERA LIGAMENTO CRUZADO POSTERIOR (CONROL POSTERIOR TIPO BOA)</t>
  </si>
  <si>
    <t>FÉRULA MANO MUÑECA SOFT PRO 935</t>
  </si>
  <si>
    <t>FÉRULA MANO MUÑECA SOFT PRO 934</t>
  </si>
  <si>
    <t>CALZADO A MEDIDA: BOTAS
• Botas de caña alta con piel, cordonera normal, ciclista o velcro, con capacidad para añadir plantillas.  Afo por dentro o mediante estribo anclado al talon
• Talla: A MEDIDA
*PREVIA CONSULTA AL ADJUDICATARIO</t>
  </si>
  <si>
    <t>CALZADO A MEDIDA: ZAPATOS
• Zapatos adpatado a deformidad del pie realizado en  piel, con  cordonera normal, ciclista o velcro, con capacidad para añadir plantillas.  Afo por dentro o mediante estribo anclado al talon
• Talla: A MEDIDA
*PREVIA CONSULTA AL ADJUDICATARIO</t>
  </si>
  <si>
    <t>ESTUDIO BIOMÉCANIO DE LA PISADA INCLUYENDO PLANTILLA
• Se efectua estudio en dinamico del paciente, sobre una plataforma baropodométrica.
En ella se puede apreciar las zonas de carga del pie durante el paso y posibles dismetrías, ayudando a encontrar el tipo de corrección más conveniente.
*PREVIA CONSULTA AL ADJUDICATARIO</t>
  </si>
  <si>
    <t xml:space="preserve">GUANTE CON O SIN PUNTERA, A MEDIDA
*PREVIA CONSULTA AL ADJUDICATARIO. </t>
  </si>
  <si>
    <t xml:space="preserve">MANGA CON SUJECIÓN SUPERIOR, A MEDIDA
-  Manga prefabricada classe1 desde muñeca hasta nivel de la axila, para posttraumatismos, pequeñas quemaduras, cirugía, etc. siempre que las medidas del paciente lo permitan.
*PREVIA CONSULTA AL ADJUDICATARIO. </t>
  </si>
  <si>
    <t xml:space="preserve">MEDIA CORTA TEJIDO PLANO COMPRESIÓN 1 CON PUNTERA, A MEDIDA
Media con talón y puntera, con banda elástica de sujeción
-  Con certificación OEKO-TEX 100 para garantizar baja tasas alergias
-  Con malla robusta para evitar que se clave en los pliegues y con evacuación de la humedad para garantizar la transpirabilidad
-  Con inhibición a la formación de bacterias que generen olores.
-  Compresion RAL clase 1
-  Composición: Poliamida 82% y elastano 18% (aprox)
-  Tallas: Medida
*PREVIA CONSULTA AL ADJUDICATARIO. </t>
  </si>
  <si>
    <t>MEDIA CORTA TEJIDO PLANO COMPRESIÓN 2 CON PUNTERA, A MEDIDA
Media con talón y puntera, con banda elástica de sujeción
-  Con certificación OEKO-TEX 100 para garantizar baja tasas alergias
-  Con malla robusta para evitar que se clave en los pliegues y con evacuación de la humedad para garantizar la transpirabilidad
-  Con inhibición a la formación de bacterias que generen olores.
-  Compresion RAL clase 2
-  Composición: Poliamida 84% y elastano 16% (aprox)
-  Tallas: Medida
*PREVIA CONSULTA AL ADJUDICATARIO.</t>
  </si>
  <si>
    <t xml:space="preserve">MEDIA CORTA TEJIDO PLANO COMPRESIÓN 3 CON PUNTERA, A MEDIDA
Media con talón y puntera, con banda elástica de sujeción
-  Con certificación OEKO-TEX 100 para garantizar baja tasas alergias
-  Con malla robusta para evitar que se clave en los pliegues y con evacuación de la humedad para garantizar la transpirabilidad
-  Con inhibición a la formación de bacterias que generen olores.
-  Compresion RAL clase 3
-  Composición: Poliamida 82% y elastano 18% (aprox)
-  Tallas: Medida
*PREVIA CONSULTA AL ADJUDICATARIO. </t>
  </si>
  <si>
    <t xml:space="preserve">MEDIA CORTA TEJIDO PLANO COMPRESIÓN 1 SIN PUNTERA, A MEDIDA
Media con talón y sin puntera, con banda elástica de sujeción
-  Con certificación OEKO-TEX 100 para garantizar baja tasas alergias
-  Con malla robusta para evitar que se clave en los pliegues y con evacuación de la humedad para garantizar la transpirabilidad
-  Con inhibición a la formación de bacterias que generen olores.
-  Compresion RAL clase 1
-  Composición: Poliamida 82% y elastano 18% (aprox)
-  Tallas: Medida
*PREVIA CONSULTA AL ADJUDICATARIO. </t>
  </si>
  <si>
    <t xml:space="preserve">MEDIA CORTA TEJIDO PLANO COMPRESIÓN 2 SIN PUNTERA, A MEDIDA
Media con talón y sin puntera, con banda elástica de sujeción
-  Con certificación OEKO-TEX 100 para garantizar baja tasas alergias
-  Con malla robusta para evitar que se clave en los pliegues y con evacuación de la humedad para garantizar la transpirabilidad
-  Con inhibición a la formación de bacterias que generen olores.
-  Compresion RAL clase 2
-  Composición: Poliamida 84% y elastano 16% (aprox)
-  Tallas: Medida
*PREVIA CONSULTA AL ADJUDICATARIO. </t>
  </si>
  <si>
    <t xml:space="preserve">MEDIA CORTA TEJIDO PLANO COMPRESIÓN 3 SIN PUNTERA, A MEDIDA
Media con talón y sin puntera, con banda elástica de sujeción
-  Con certificación OEKO-TEX 100 para garantizar baja tasas alergias
-  Con malla robusta para evitar que se clave en los pliegues y con evacuación de la humedad para garantizar la transpirabilidad
-  Con inhibición a la formación de bacterias que generen olores.
-  Compresion RAL clase 3
-  Composición: Poliamida 82% y elastano 18% (aprox)
-  Tallas: Medida
*PREVIA CONSULTA AL ADJUDICATARIO. </t>
  </si>
  <si>
    <t xml:space="preserve">MEDIA LARGA TEJIDO PLANO COMPRESIÓN 1 CON PUNTERA A MEDIDA
-  Media con talón y puntera, con banda elástica de sujeción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1
-  Composición: Poliamida 88% y elastano 12% (aprox)
-  Tallas: Medida
*PREVIA CONSULTA AL ADJUDICATARIO. </t>
  </si>
  <si>
    <t xml:space="preserve">MEDIA LARGA TEJIDO PLANO COMPRESIÓN 2 CON PUNTERA A MEDIDA
-  Media con talón y puntera, con banda elástica de sujeción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2
-  Composición: Poliamida 84% y elastano 16% (aprox)
-  Tallas: Medida
*PREVIA CONSULTA AL ADJUDICATARIO. </t>
  </si>
  <si>
    <t xml:space="preserve">MEDIA LARGA TEJIDO PLANO COMPRESIÓN 3 CON PUNTERA A MEDIDA
-  Media con talón y puntera, con banda elástica de sujeción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3
-  Composición: Poliamida 88% y elastano 12% (aprox)
-  Tallas: Medida
*PREVIA CONSULTA AL ADJUDICATARIO. </t>
  </si>
  <si>
    <t xml:space="preserve">MEDIA LARGA TEJIDO PLANO COMPRESIÓN 1 SIN PUNTERA A MEDIDA
-  Media con talón y sin puntera, con banda elástica de sujeción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1
-  Composición: Poliamida 88% y elastano 12% (aprox)
-  Tallas: Medida
*PREVIA CONSULTA AL ADJUDICATARIO. </t>
  </si>
  <si>
    <t xml:space="preserve">MEDIA LARGA TEJIDO PLANO COMPRESIÓN 2 SIN PUNTERA A MEDIDA
-  Media con talón y sin puntera, con banda elástica de sujeción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2
-  Composición: Poliamida 84% y elastano 16% (aprox)
-  Tallas: Medida
*PREVIA CONSULTA AL ADJUDICATARIO. </t>
  </si>
  <si>
    <t xml:space="preserve">MEDIA LARGA TEJIDO PLANO COMPRESIÓN 3 SIN PUNTERA A MEDIDA
-  Media con talón y sin puntera, con banda elástica de sujeción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3
-  Composición: Poliamida 88% y elastano 12% (aprox)
-  Tallas: Medida
*PREVIA CONSULTA AL ADJUDICATARIO. </t>
  </si>
  <si>
    <t xml:space="preserve">MEDIA LARGA CON SUJECCIÓN A CINTURA TEJIDO PLANO COMPRESIÓN 1 CON PUNTERA A MEDIDA
-  Media con talón y puntera, con banda elástica de sujeción en cintura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1
-  Composición: Poliamida 88% y elastano 12% (aprox)
-  Tallas: Medida
*PREVIA CONSULTA AL ADJUDICATARIO. </t>
  </si>
  <si>
    <t xml:space="preserve">MEDIA LARGA CON SUJECCIÓN A CINTURA TEJIDO PLANO COMPRESIÓN 2 CON PUNTERA A MEDIDA
-  Media con talón y puntera, con banda elástica de sujeción en cintura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2
-  Composición: Poliamida 84% y elastano 16% (aprox)
-  Tallas: Medida
*PREVIA CONSULTA AL ADJUDICATARIO. </t>
  </si>
  <si>
    <t xml:space="preserve">MEDIA LARGA TEJIDO SUJECCIÓN A CINTURA PLANO COMPRESIÓN 3 CON PUNTERA A MEDIDA
-  Media con talón y puntera, con banda elástica de sujeción en cintura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3
-  Composición: Poliamida 88% y elastano 12% (aprox)
-  Tallas: Medida
*PREVIA CONSULTA AL ADJUDICATARIO. </t>
  </si>
  <si>
    <t xml:space="preserve">PANTY CON SUJECCIÓN A CINTURA TEJIDO PLANO COMPRESIÓN 1 CON PUNTERA A MEDIDA
-  Panty con talón y puntera, con banda elástica de sujeción en cintura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1
-  Composición: Poliamida 88% y elastano 12% (aprox)
-  Tallas: Medida
*PREVIA CONSULTA AL ADJUDICATARIO. </t>
  </si>
  <si>
    <t xml:space="preserve">PANTY CON SUJECCIÓN A CINTURA TEJIDO PLANO COMPRESIÓN 2 CON PUNTERA A MEDIDA
-  Panty con talón y puntera, con banda elástica de sujeción en cintura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2
-  Composición: Poliamida 84% y elastano 16% (aprox)
-  Tallas: Medida
*PREVIA CONSULTA AL ADJUDICATARIO. </t>
  </si>
  <si>
    <t xml:space="preserve">PANTY TEJIDO SUJECCIÓN A CINTURA PLANO COMPRESIÓN 3 CON PUNTERA A MEDIDA
-  Panty con talón y puntera, con banda elástica de sujeción en cintura
-  Con certificación OEKO-TEX 100
-  Con malla robusta para evitar que se clave en los pliegues y con evacuación de la humedad para garantizar la transpirabilidad
-  Con inhibición a la formación de bacterias que generen olores.
-  Anatómica, la parte delantera de la media debe ser más larga que la trasera
-  Compresion clase 3
-  Composición: Poliamida 88% y elastano 12% (aprox)
-  Tallas: Medida
*PREVIA CONSULTA AL ADJUDICATARIO. </t>
  </si>
  <si>
    <t xml:space="preserve">BLONDA DE SILICONA
- Banda de puntos de silicona pura para su adherencia
*PREVIA CONSULTA AL ADJUDICATARIO. </t>
  </si>
  <si>
    <t xml:space="preserve">FORMA OBLÍCUA / TERMIANACIÓN ANATÓMICA
- Para la distribución óptima de la presión sin estrangulamiento circular
- Finalización de la prenda en distal o proximal de manera anatómica para una mejor distribución de las presiones
*PREVIA CONSULTA AL ADJUDICATARIO. </t>
  </si>
  <si>
    <t xml:space="preserve">MARCAS EN Y TOBILLO
- Inclusión de tobillo para reducir la presión en la zona de flexión del tobillo
*PREVIA CONSULTA AL ADJUDICATARIO. </t>
  </si>
  <si>
    <t xml:space="preserve">PUNTERA SUAVE CERRADA
- Tejido tricatado espacilmente suave y elástico para la zona de la punta del pie
*PREVIA CONSULTA AL ADJUDICATARIO. </t>
  </si>
  <si>
    <t xml:space="preserve">ZONA CONFORT RODILLA
- Inclusión de material más elástico en la parte delantera y trasera, reduciendo la presión en rótula y hueco poplíteo
*PREVIA CONSULTA AL ADJUDICATARIO. </t>
  </si>
  <si>
    <t xml:space="preserve">ORTESIS TRONCO Y CUELLO
</t>
  </si>
  <si>
    <t xml:space="preserve">PLANTILLAS
</t>
  </si>
  <si>
    <t xml:space="preserve">PRESOTERAPIA CIRCAID
</t>
  </si>
  <si>
    <t xml:space="preserve">PRESOTERAPIA ESTANDAR
</t>
  </si>
  <si>
    <t xml:space="preserve">PRESOTERAPIA COMPLEMENTOS
</t>
  </si>
  <si>
    <t>ANEXO I. OFERTA ECONÓMICA LOTE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</si>
</sst>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rgb="FFFF0000"/>
      <name val="Calibri"/>
      <family val="2"/>
      <scheme val="minor"/>
    </font>
    <font>
      <sz val="11"/>
      <name val="Calibri"/>
      <family val="2"/>
      <scheme val="minor"/>
    </font>
    <font>
      <sz val="11"/>
      <color theme="1"/>
      <name val="Calibri"/>
      <family val="2"/>
      <scheme val="minor"/>
    </font>
    <font>
      <sz val="11"/>
      <name val="Calibri"/>
      <family val="2"/>
    </font>
    <font>
      <b/>
      <sz val="11"/>
      <color theme="0"/>
      <name val="Calibri"/>
      <family val="2"/>
    </font>
    <font>
      <sz val="11"/>
      <color theme="0"/>
      <name val="Calibri"/>
      <family val="2"/>
    </font>
    <font>
      <b/>
      <i/>
      <u/>
      <sz val="11"/>
      <name val="Calibri"/>
      <family val="2"/>
    </font>
    <font>
      <sz val="11"/>
      <color theme="0"/>
      <name val="Calibri"/>
      <family val="2"/>
      <scheme val="minor"/>
    </font>
    <font>
      <sz val="14"/>
      <name val="Calibri"/>
      <family val="2"/>
      <scheme val="minor"/>
    </font>
    <font>
      <sz val="11"/>
      <color theme="9" tint="-0.499984740745262"/>
      <name val="Calibri"/>
      <family val="2"/>
      <scheme val="minor"/>
    </font>
    <font>
      <b/>
      <sz val="20"/>
      <color theme="0"/>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44" fontId="9" fillId="0" borderId="0" applyFont="0" applyFill="0" applyBorder="0" applyAlignment="0" applyProtection="0"/>
  </cellStyleXfs>
  <cellXfs count="63">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0" fontId="1" fillId="2" borderId="8" xfId="0" applyFont="1" applyFill="1" applyBorder="1" applyAlignment="1">
      <alignment horizontal="center" vertical="center" wrapText="1"/>
    </xf>
    <xf numFmtId="0" fontId="8" fillId="0" borderId="0" xfId="0" applyFont="1" applyAlignment="1" applyProtection="1">
      <alignment horizontal="center" wrapText="1"/>
      <protection locked="0"/>
    </xf>
    <xf numFmtId="0" fontId="0" fillId="0" borderId="0" xfId="0" applyAlignment="1" applyProtection="1">
      <alignment horizontal="center" wrapText="1"/>
      <protection locked="0"/>
    </xf>
    <xf numFmtId="0" fontId="8" fillId="0" borderId="0" xfId="0" applyFont="1" applyAlignment="1" applyProtection="1">
      <alignment horizontal="center" vertical="center" wrapText="1"/>
      <protection locked="0"/>
    </xf>
    <xf numFmtId="164" fontId="0" fillId="0" borderId="0" xfId="0" applyNumberFormat="1"/>
    <xf numFmtId="3" fontId="0" fillId="3" borderId="1" xfId="0" applyNumberFormat="1" applyFill="1" applyBorder="1" applyAlignment="1">
      <alignment horizontal="center" vertical="center" wrapText="1"/>
    </xf>
    <xf numFmtId="3" fontId="0" fillId="0" borderId="1" xfId="0" applyNumberFormat="1" applyBorder="1" applyAlignment="1">
      <alignment horizontal="center" vertical="center" wrapText="1"/>
    </xf>
    <xf numFmtId="164" fontId="3" fillId="0" borderId="0" xfId="0" applyNumberFormat="1" applyFont="1" applyAlignment="1">
      <alignment horizontal="center" wrapText="1"/>
    </xf>
    <xf numFmtId="164" fontId="8" fillId="0" borderId="0" xfId="0" applyNumberFormat="1" applyFont="1" applyAlignment="1" applyProtection="1">
      <alignment horizontal="center" vertical="center" wrapText="1"/>
      <protection locked="0"/>
    </xf>
    <xf numFmtId="164" fontId="0" fillId="0" borderId="0" xfId="0" applyNumberFormat="1" applyAlignment="1" applyProtection="1">
      <alignment horizontal="center" wrapText="1"/>
      <protection locked="0"/>
    </xf>
    <xf numFmtId="164" fontId="1" fillId="2" borderId="1" xfId="0" applyNumberFormat="1" applyFont="1" applyFill="1" applyBorder="1" applyAlignment="1">
      <alignment horizontal="center" vertical="center" wrapText="1"/>
    </xf>
    <xf numFmtId="0" fontId="0" fillId="0" borderId="9" xfId="0" applyFont="1" applyBorder="1" applyAlignment="1">
      <alignment horizontal="center" vertical="center"/>
    </xf>
    <xf numFmtId="0" fontId="0" fillId="0" borderId="11" xfId="0" applyFont="1" applyBorder="1" applyAlignment="1">
      <alignment horizontal="center" vertical="center"/>
    </xf>
    <xf numFmtId="164" fontId="0" fillId="0" borderId="9" xfId="0" applyNumberFormat="1" applyFont="1" applyBorder="1" applyAlignment="1">
      <alignment horizontal="center" vertical="center" wrapText="1"/>
    </xf>
    <xf numFmtId="164" fontId="8" fillId="0" borderId="9"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164" fontId="7" fillId="5" borderId="1" xfId="1"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vertical="center"/>
    </xf>
    <xf numFmtId="164" fontId="0" fillId="0" borderId="0" xfId="0" applyNumberFormat="1" applyFont="1" applyAlignment="1" applyProtection="1">
      <alignment horizontal="center" wrapText="1"/>
      <protection locked="0"/>
    </xf>
    <xf numFmtId="164" fontId="0" fillId="0" borderId="0" xfId="0" applyNumberFormat="1" applyFont="1"/>
    <xf numFmtId="0" fontId="14" fillId="2" borderId="9" xfId="0" applyFont="1" applyFill="1" applyBorder="1" applyAlignment="1">
      <alignment horizontal="center" vertical="center"/>
    </xf>
    <xf numFmtId="0" fontId="0" fillId="0" borderId="0" xfId="0" applyFont="1"/>
    <xf numFmtId="0" fontId="15" fillId="0" borderId="0" xfId="0" applyFont="1" applyFill="1" applyAlignment="1">
      <alignment horizontal="center" wrapText="1"/>
    </xf>
    <xf numFmtId="0" fontId="8"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wrapText="1"/>
      <protection locked="0"/>
    </xf>
    <xf numFmtId="0" fontId="8" fillId="0" borderId="1" xfId="0" applyFont="1" applyFill="1" applyBorder="1" applyAlignment="1">
      <alignment horizontal="left" vertical="center" wrapText="1"/>
    </xf>
    <xf numFmtId="0" fontId="8" fillId="0" borderId="0" xfId="0" applyFont="1" applyFill="1" applyAlignment="1">
      <alignment wrapText="1"/>
    </xf>
    <xf numFmtId="164" fontId="16" fillId="4" borderId="1" xfId="0" applyNumberFormat="1" applyFont="1" applyFill="1" applyBorder="1" applyAlignment="1" applyProtection="1">
      <alignment horizontal="center" vertical="center"/>
      <protection locked="0"/>
    </xf>
    <xf numFmtId="164" fontId="0" fillId="0" borderId="9" xfId="0" applyNumberFormat="1" applyFont="1" applyFill="1" applyBorder="1" applyAlignment="1">
      <alignment horizontal="center" vertical="center" wrapText="1"/>
    </xf>
    <xf numFmtId="0" fontId="0" fillId="0" borderId="9" xfId="0" applyBorder="1" applyAlignment="1">
      <alignment horizontal="center"/>
    </xf>
    <xf numFmtId="0" fontId="0" fillId="0" borderId="9" xfId="0" applyBorder="1" applyAlignment="1">
      <alignment horizontal="center" vertical="center"/>
    </xf>
    <xf numFmtId="3" fontId="0" fillId="0" borderId="1" xfId="0" applyNumberFormat="1" applyFill="1" applyBorder="1" applyAlignment="1">
      <alignment horizontal="center" vertical="center" wrapText="1"/>
    </xf>
    <xf numFmtId="0" fontId="0" fillId="0" borderId="1" xfId="0" applyFill="1" applyBorder="1"/>
    <xf numFmtId="0" fontId="0" fillId="0" borderId="1" xfId="0" applyFill="1" applyBorder="1" applyAlignment="1">
      <alignment horizontal="center" vertical="center"/>
    </xf>
    <xf numFmtId="0" fontId="17" fillId="2" borderId="9" xfId="0" applyFont="1" applyFill="1" applyBorder="1" applyAlignment="1">
      <alignment horizontal="center" vertical="center" wrapText="1"/>
    </xf>
    <xf numFmtId="0" fontId="17" fillId="2" borderId="12" xfId="0" applyFont="1" applyFill="1" applyBorder="1" applyAlignment="1">
      <alignment horizontal="center" vertical="center"/>
    </xf>
    <xf numFmtId="0" fontId="17" fillId="2" borderId="10"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4" fillId="0" borderId="1" xfId="0" applyFont="1" applyBorder="1" applyAlignment="1">
      <alignment horizontal="center"/>
    </xf>
    <xf numFmtId="0" fontId="17" fillId="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12"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9" xfId="0" applyFont="1" applyFill="1" applyBorder="1" applyAlignment="1">
      <alignment horizontal="center" vertical="center"/>
    </xf>
    <xf numFmtId="0" fontId="16" fillId="4" borderId="1" xfId="0" applyNumberFormat="1" applyFont="1" applyFill="1" applyBorder="1" applyAlignment="1" applyProtection="1">
      <alignment horizontal="center" vertical="center" wrapText="1"/>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A2:L162"/>
  <sheetViews>
    <sheetView tabSelected="1" topLeftCell="B1" zoomScale="82" zoomScaleNormal="82" workbookViewId="0">
      <selection activeCell="M147" sqref="M147"/>
    </sheetView>
  </sheetViews>
  <sheetFormatPr baseColWidth="10" defaultColWidth="11.453125" defaultRowHeight="14.5" x14ac:dyDescent="0.35"/>
  <cols>
    <col min="2" max="2" width="11.26953125" style="30" customWidth="1"/>
    <col min="3" max="3" width="75.54296875" style="35" customWidth="1"/>
    <col min="4" max="4" width="23.453125" customWidth="1"/>
    <col min="5" max="5" width="24.90625" style="28" customWidth="1"/>
    <col min="6" max="6" width="25.54296875" style="9" customWidth="1"/>
    <col min="7" max="10" width="24.453125" customWidth="1"/>
    <col min="11" max="11" width="36.81640625" customWidth="1"/>
  </cols>
  <sheetData>
    <row r="2" spans="1:11" ht="23.5" x14ac:dyDescent="0.35">
      <c r="B2" s="49" t="s">
        <v>165</v>
      </c>
      <c r="C2" s="50"/>
      <c r="D2" s="50"/>
      <c r="E2" s="50"/>
      <c r="F2" s="50"/>
      <c r="G2" s="50"/>
      <c r="H2" s="50"/>
      <c r="I2" s="50"/>
      <c r="J2" s="50"/>
      <c r="K2" s="51"/>
    </row>
    <row r="3" spans="1:11" ht="42.65" customHeight="1" x14ac:dyDescent="0.35">
      <c r="B3" s="46" t="s">
        <v>8</v>
      </c>
      <c r="C3" s="47"/>
      <c r="D3" s="47"/>
      <c r="E3" s="47"/>
      <c r="F3" s="47"/>
      <c r="G3" s="47"/>
      <c r="H3" s="47"/>
      <c r="I3" s="47"/>
      <c r="J3" s="47"/>
      <c r="K3" s="48"/>
    </row>
    <row r="4" spans="1:11" ht="18.649999999999999" customHeight="1" x14ac:dyDescent="0.45">
      <c r="B4" s="54" t="s">
        <v>0</v>
      </c>
      <c r="C4" s="54"/>
      <c r="D4" s="54"/>
      <c r="E4" s="54"/>
      <c r="F4" s="54"/>
      <c r="G4" s="54"/>
      <c r="H4" s="54"/>
      <c r="I4" s="54"/>
      <c r="J4" s="54"/>
      <c r="K4" s="54"/>
    </row>
    <row r="5" spans="1:11" ht="41.15" customHeight="1" x14ac:dyDescent="0.35">
      <c r="B5" s="52" t="s">
        <v>1</v>
      </c>
      <c r="C5" s="52"/>
      <c r="D5" s="52"/>
      <c r="E5" s="52"/>
      <c r="F5" s="52"/>
      <c r="G5" s="52"/>
      <c r="H5" s="52"/>
      <c r="I5" s="52"/>
      <c r="J5" s="52"/>
      <c r="K5" s="52"/>
    </row>
    <row r="6" spans="1:11" ht="22" customHeight="1" x14ac:dyDescent="0.45">
      <c r="B6" s="4"/>
      <c r="C6" s="31"/>
      <c r="D6" s="4"/>
      <c r="E6" s="12"/>
      <c r="F6" s="12"/>
    </row>
    <row r="7" spans="1:11" ht="79.5" customHeight="1" x14ac:dyDescent="0.35">
      <c r="B7" s="53" t="s">
        <v>9</v>
      </c>
      <c r="C7" s="53"/>
      <c r="D7" s="53"/>
      <c r="E7" s="53"/>
      <c r="F7" s="53"/>
      <c r="G7" s="53"/>
      <c r="H7" s="53"/>
      <c r="I7" s="53"/>
      <c r="J7" s="53"/>
      <c r="K7" s="53"/>
    </row>
    <row r="8" spans="1:11" ht="22.5" customHeight="1" x14ac:dyDescent="0.35">
      <c r="B8" s="8"/>
      <c r="C8" s="32"/>
      <c r="D8" s="8"/>
      <c r="E8" s="13"/>
      <c r="F8" s="13"/>
      <c r="G8" s="8"/>
      <c r="H8" s="8"/>
      <c r="I8" s="8"/>
      <c r="J8" s="8"/>
      <c r="K8" s="8"/>
    </row>
    <row r="9" spans="1:11" ht="17.5" customHeight="1" x14ac:dyDescent="0.35">
      <c r="B9" s="6"/>
      <c r="C9" s="33"/>
      <c r="D9" s="7"/>
      <c r="E9" s="27"/>
      <c r="F9" s="14"/>
      <c r="G9" s="7"/>
      <c r="H9" s="7"/>
      <c r="I9" s="7"/>
      <c r="J9" s="7"/>
    </row>
    <row r="10" spans="1:11" ht="77.150000000000006" customHeight="1" x14ac:dyDescent="0.35">
      <c r="B10" s="3" t="s">
        <v>2</v>
      </c>
      <c r="C10" s="2" t="s">
        <v>3</v>
      </c>
      <c r="D10" s="2" t="s">
        <v>4</v>
      </c>
      <c r="E10" s="15" t="s">
        <v>5</v>
      </c>
      <c r="F10" s="15" t="s">
        <v>6</v>
      </c>
      <c r="G10" s="2" t="s">
        <v>7</v>
      </c>
      <c r="H10" s="5" t="s">
        <v>18</v>
      </c>
      <c r="I10" s="5" t="s">
        <v>19</v>
      </c>
      <c r="J10" s="5" t="s">
        <v>20</v>
      </c>
      <c r="K10" s="5" t="s">
        <v>17</v>
      </c>
    </row>
    <row r="11" spans="1:11" ht="34.5" customHeight="1" x14ac:dyDescent="0.35">
      <c r="A11" s="1"/>
      <c r="B11" s="43" t="s">
        <v>12</v>
      </c>
      <c r="C11" s="44"/>
      <c r="D11" s="44"/>
      <c r="E11" s="44"/>
      <c r="F11" s="44"/>
      <c r="G11" s="44"/>
      <c r="H11" s="44"/>
      <c r="I11" s="44"/>
      <c r="J11" s="44"/>
      <c r="K11" s="45"/>
    </row>
    <row r="12" spans="1:11" ht="122" customHeight="1" x14ac:dyDescent="0.35">
      <c r="B12" s="16">
        <v>1</v>
      </c>
      <c r="C12" s="34" t="s">
        <v>21</v>
      </c>
      <c r="D12" s="10">
        <v>92</v>
      </c>
      <c r="E12" s="18">
        <v>137.28</v>
      </c>
      <c r="F12" s="36"/>
      <c r="G12" s="23" t="str">
        <f>IF(F12&lt;=0,"Error de Precio", IF(F12&gt;E12,"Error de Precio",(F12*D12)))</f>
        <v>Error de Precio</v>
      </c>
      <c r="H12" s="24" t="s">
        <v>22</v>
      </c>
      <c r="I12" s="24" t="s">
        <v>22</v>
      </c>
      <c r="J12" s="38"/>
      <c r="K12" s="62"/>
    </row>
    <row r="13" spans="1:11" ht="126.75" customHeight="1" x14ac:dyDescent="0.35">
      <c r="B13" s="16">
        <v>2</v>
      </c>
      <c r="C13" s="34" t="s">
        <v>23</v>
      </c>
      <c r="D13" s="10">
        <v>54</v>
      </c>
      <c r="E13" s="18">
        <v>111.42999999999999</v>
      </c>
      <c r="F13" s="36"/>
      <c r="G13" s="23" t="str">
        <f t="shared" ref="G13:G76" si="0">IF(F13&lt;=0,"Error de Precio", IF(F13&gt;E13,"Error de Precio",(F13*D13)))</f>
        <v>Error de Precio</v>
      </c>
      <c r="H13" s="24" t="s">
        <v>22</v>
      </c>
      <c r="I13" s="24" t="s">
        <v>22</v>
      </c>
      <c r="J13" s="38"/>
      <c r="K13" s="62"/>
    </row>
    <row r="14" spans="1:11" ht="108" customHeight="1" x14ac:dyDescent="0.35">
      <c r="B14" s="16">
        <v>3</v>
      </c>
      <c r="C14" s="34" t="s">
        <v>24</v>
      </c>
      <c r="D14" s="10">
        <v>3930</v>
      </c>
      <c r="E14" s="18">
        <v>17.490000000000002</v>
      </c>
      <c r="F14" s="36"/>
      <c r="G14" s="23" t="str">
        <f t="shared" si="0"/>
        <v>Error de Precio</v>
      </c>
      <c r="H14" s="24" t="s">
        <v>25</v>
      </c>
      <c r="I14" s="24" t="s">
        <v>25</v>
      </c>
      <c r="J14" s="38"/>
      <c r="K14" s="62"/>
    </row>
    <row r="15" spans="1:11" ht="110" customHeight="1" x14ac:dyDescent="0.35">
      <c r="B15" s="16">
        <v>4</v>
      </c>
      <c r="C15" s="34" t="s">
        <v>26</v>
      </c>
      <c r="D15" s="10">
        <v>500</v>
      </c>
      <c r="E15" s="18">
        <v>13.64</v>
      </c>
      <c r="F15" s="36"/>
      <c r="G15" s="23" t="str">
        <f t="shared" si="0"/>
        <v>Error de Precio</v>
      </c>
      <c r="H15" s="24" t="s">
        <v>25</v>
      </c>
      <c r="I15" s="24" t="s">
        <v>25</v>
      </c>
      <c r="J15" s="38"/>
      <c r="K15" s="62"/>
    </row>
    <row r="16" spans="1:11" ht="118.5" customHeight="1" x14ac:dyDescent="0.35">
      <c r="B16" s="16">
        <v>5</v>
      </c>
      <c r="C16" s="34" t="s">
        <v>27</v>
      </c>
      <c r="D16" s="10">
        <v>986</v>
      </c>
      <c r="E16" s="18">
        <v>19.689999999999998</v>
      </c>
      <c r="F16" s="36"/>
      <c r="G16" s="23" t="str">
        <f t="shared" si="0"/>
        <v>Error de Precio</v>
      </c>
      <c r="H16" s="24" t="s">
        <v>25</v>
      </c>
      <c r="I16" s="24" t="s">
        <v>25</v>
      </c>
      <c r="J16" s="38"/>
      <c r="K16" s="62"/>
    </row>
    <row r="17" spans="2:11" ht="107" customHeight="1" x14ac:dyDescent="0.35">
      <c r="B17" s="16">
        <v>6</v>
      </c>
      <c r="C17" s="34" t="s">
        <v>28</v>
      </c>
      <c r="D17" s="10">
        <v>1514</v>
      </c>
      <c r="E17" s="18">
        <v>20.79</v>
      </c>
      <c r="F17" s="36"/>
      <c r="G17" s="23" t="str">
        <f t="shared" si="0"/>
        <v>Error de Precio</v>
      </c>
      <c r="H17" s="24" t="s">
        <v>25</v>
      </c>
      <c r="I17" s="25"/>
      <c r="J17" s="38"/>
      <c r="K17" s="62"/>
    </row>
    <row r="18" spans="2:11" ht="126" customHeight="1" x14ac:dyDescent="0.35">
      <c r="B18" s="16">
        <v>7</v>
      </c>
      <c r="C18" s="34" t="s">
        <v>29</v>
      </c>
      <c r="D18" s="10">
        <v>162</v>
      </c>
      <c r="E18" s="18">
        <v>135.26</v>
      </c>
      <c r="F18" s="36"/>
      <c r="G18" s="23" t="str">
        <f t="shared" si="0"/>
        <v>Error de Precio</v>
      </c>
      <c r="H18" s="24" t="s">
        <v>25</v>
      </c>
      <c r="I18" s="25"/>
      <c r="J18" s="38"/>
      <c r="K18" s="62"/>
    </row>
    <row r="19" spans="2:11" ht="84" customHeight="1" x14ac:dyDescent="0.35">
      <c r="B19" s="16">
        <v>8</v>
      </c>
      <c r="C19" s="34" t="s">
        <v>30</v>
      </c>
      <c r="D19" s="10">
        <v>20</v>
      </c>
      <c r="E19" s="18">
        <v>202.61999999999998</v>
      </c>
      <c r="F19" s="36"/>
      <c r="G19" s="23" t="str">
        <f t="shared" si="0"/>
        <v>Error de Precio</v>
      </c>
      <c r="H19" s="24" t="s">
        <v>25</v>
      </c>
      <c r="I19" s="25"/>
      <c r="J19" s="38"/>
      <c r="K19" s="62"/>
    </row>
    <row r="20" spans="2:11" ht="100" customHeight="1" x14ac:dyDescent="0.35">
      <c r="B20" s="16">
        <v>9</v>
      </c>
      <c r="C20" s="34" t="s">
        <v>31</v>
      </c>
      <c r="D20" s="11">
        <v>3</v>
      </c>
      <c r="E20" s="18">
        <v>847</v>
      </c>
      <c r="F20" s="36"/>
      <c r="G20" s="23" t="str">
        <f t="shared" si="0"/>
        <v>Error de Precio</v>
      </c>
      <c r="H20" s="24" t="s">
        <v>25</v>
      </c>
      <c r="I20" s="25"/>
      <c r="J20" s="38"/>
      <c r="K20" s="62"/>
    </row>
    <row r="21" spans="2:11" ht="100" customHeight="1" x14ac:dyDescent="0.35">
      <c r="B21" s="16">
        <v>10</v>
      </c>
      <c r="C21" s="34" t="s">
        <v>32</v>
      </c>
      <c r="D21" s="10">
        <v>636</v>
      </c>
      <c r="E21" s="18">
        <v>57.81</v>
      </c>
      <c r="F21" s="36"/>
      <c r="G21" s="23" t="str">
        <f t="shared" si="0"/>
        <v>Error de Precio</v>
      </c>
      <c r="H21" s="24" t="s">
        <v>25</v>
      </c>
      <c r="I21" s="25"/>
      <c r="J21" s="38"/>
      <c r="K21" s="62"/>
    </row>
    <row r="22" spans="2:11" ht="48.5" customHeight="1" x14ac:dyDescent="0.35">
      <c r="B22" s="16">
        <v>11</v>
      </c>
      <c r="C22" s="34" t="s">
        <v>10</v>
      </c>
      <c r="D22" s="11">
        <v>100</v>
      </c>
      <c r="E22" s="18">
        <v>5.58</v>
      </c>
      <c r="F22" s="36"/>
      <c r="G22" s="23" t="str">
        <f t="shared" si="0"/>
        <v>Error de Precio</v>
      </c>
      <c r="H22" s="24" t="s">
        <v>25</v>
      </c>
      <c r="I22" s="25"/>
      <c r="J22" s="38"/>
      <c r="K22" s="62"/>
    </row>
    <row r="23" spans="2:11" ht="121.5" customHeight="1" x14ac:dyDescent="0.35">
      <c r="B23" s="16">
        <v>12</v>
      </c>
      <c r="C23" s="34" t="s">
        <v>109</v>
      </c>
      <c r="D23" s="10">
        <v>358</v>
      </c>
      <c r="E23" s="18">
        <v>61.91</v>
      </c>
      <c r="F23" s="36"/>
      <c r="G23" s="23" t="str">
        <f t="shared" si="0"/>
        <v>Error de Precio</v>
      </c>
      <c r="H23" s="24" t="s">
        <v>25</v>
      </c>
      <c r="I23" s="25"/>
      <c r="J23" s="38"/>
      <c r="K23" s="62"/>
    </row>
    <row r="24" spans="2:11" ht="122.25" customHeight="1" x14ac:dyDescent="0.35">
      <c r="B24" s="16">
        <v>13</v>
      </c>
      <c r="C24" s="34" t="s">
        <v>33</v>
      </c>
      <c r="D24" s="10">
        <v>1682</v>
      </c>
      <c r="E24" s="18">
        <v>25.2</v>
      </c>
      <c r="F24" s="36"/>
      <c r="G24" s="23" t="str">
        <f t="shared" si="0"/>
        <v>Error de Precio</v>
      </c>
      <c r="H24" s="24" t="s">
        <v>25</v>
      </c>
      <c r="I24" s="25"/>
      <c r="J24" s="38"/>
      <c r="K24" s="62"/>
    </row>
    <row r="25" spans="2:11" ht="49.5" customHeight="1" x14ac:dyDescent="0.35">
      <c r="B25" s="16">
        <v>14</v>
      </c>
      <c r="C25" s="34" t="s">
        <v>131</v>
      </c>
      <c r="D25" s="11">
        <v>37.5</v>
      </c>
      <c r="E25" s="18">
        <v>55</v>
      </c>
      <c r="F25" s="36"/>
      <c r="G25" s="23" t="str">
        <f t="shared" si="0"/>
        <v>Error de Precio</v>
      </c>
      <c r="H25" s="24" t="s">
        <v>25</v>
      </c>
      <c r="I25" s="25"/>
      <c r="J25" s="38"/>
      <c r="K25" s="62"/>
    </row>
    <row r="26" spans="2:11" ht="40" customHeight="1" x14ac:dyDescent="0.35">
      <c r="B26" s="16">
        <v>15</v>
      </c>
      <c r="C26" s="34" t="s">
        <v>130</v>
      </c>
      <c r="D26" s="11">
        <v>25</v>
      </c>
      <c r="E26" s="18">
        <v>66.31</v>
      </c>
      <c r="F26" s="36"/>
      <c r="G26" s="23" t="str">
        <f t="shared" si="0"/>
        <v>Error de Precio</v>
      </c>
      <c r="H26" s="24" t="s">
        <v>25</v>
      </c>
      <c r="I26" s="25"/>
      <c r="J26" s="38"/>
      <c r="K26" s="62"/>
    </row>
    <row r="27" spans="2:11" ht="100" customHeight="1" x14ac:dyDescent="0.35">
      <c r="B27" s="16">
        <v>16</v>
      </c>
      <c r="C27" s="34" t="s">
        <v>34</v>
      </c>
      <c r="D27" s="10">
        <v>42</v>
      </c>
      <c r="E27" s="18">
        <v>108.02000000000001</v>
      </c>
      <c r="F27" s="36"/>
      <c r="G27" s="23" t="str">
        <f t="shared" si="0"/>
        <v>Error de Precio</v>
      </c>
      <c r="H27" s="24" t="s">
        <v>25</v>
      </c>
      <c r="I27" s="25"/>
      <c r="J27" s="38"/>
      <c r="K27" s="62"/>
    </row>
    <row r="28" spans="2:11" ht="100" customHeight="1" x14ac:dyDescent="0.35">
      <c r="B28" s="16">
        <v>17</v>
      </c>
      <c r="C28" s="34" t="s">
        <v>35</v>
      </c>
      <c r="D28" s="10">
        <v>96</v>
      </c>
      <c r="E28" s="18">
        <v>178.53</v>
      </c>
      <c r="F28" s="36"/>
      <c r="G28" s="23" t="str">
        <f t="shared" si="0"/>
        <v>Error de Precio</v>
      </c>
      <c r="H28" s="24" t="s">
        <v>25</v>
      </c>
      <c r="I28" s="25"/>
      <c r="J28" s="38"/>
      <c r="K28" s="62"/>
    </row>
    <row r="29" spans="2:11" ht="109" customHeight="1" x14ac:dyDescent="0.35">
      <c r="B29" s="16">
        <v>18</v>
      </c>
      <c r="C29" s="34" t="s">
        <v>36</v>
      </c>
      <c r="D29" s="10">
        <v>62</v>
      </c>
      <c r="E29" s="18">
        <v>21.78</v>
      </c>
      <c r="F29" s="36"/>
      <c r="G29" s="23" t="str">
        <f t="shared" si="0"/>
        <v>Error de Precio</v>
      </c>
      <c r="H29" s="24" t="s">
        <v>25</v>
      </c>
      <c r="I29" s="25"/>
      <c r="J29" s="38"/>
      <c r="K29" s="62"/>
    </row>
    <row r="30" spans="2:11" ht="113" customHeight="1" x14ac:dyDescent="0.35">
      <c r="B30" s="16">
        <v>19</v>
      </c>
      <c r="C30" s="34" t="s">
        <v>110</v>
      </c>
      <c r="D30" s="10">
        <v>2442</v>
      </c>
      <c r="E30" s="18">
        <v>25.41</v>
      </c>
      <c r="F30" s="36"/>
      <c r="G30" s="23" t="str">
        <f t="shared" si="0"/>
        <v>Error de Precio</v>
      </c>
      <c r="H30" s="24" t="s">
        <v>25</v>
      </c>
      <c r="I30" s="24" t="s">
        <v>25</v>
      </c>
      <c r="J30" s="38"/>
      <c r="K30" s="62"/>
    </row>
    <row r="31" spans="2:11" ht="88.5" customHeight="1" x14ac:dyDescent="0.35">
      <c r="B31" s="16">
        <v>20</v>
      </c>
      <c r="C31" s="34" t="s">
        <v>37</v>
      </c>
      <c r="D31" s="10">
        <v>2442</v>
      </c>
      <c r="E31" s="18">
        <v>15.62</v>
      </c>
      <c r="F31" s="36"/>
      <c r="G31" s="23" t="str">
        <f t="shared" si="0"/>
        <v>Error de Precio</v>
      </c>
      <c r="H31" s="24" t="s">
        <v>25</v>
      </c>
      <c r="I31" s="25"/>
      <c r="J31" s="38"/>
      <c r="K31" s="62"/>
    </row>
    <row r="32" spans="2:11" ht="132.5" customHeight="1" x14ac:dyDescent="0.35">
      <c r="B32" s="16">
        <v>21</v>
      </c>
      <c r="C32" s="34" t="s">
        <v>111</v>
      </c>
      <c r="D32" s="10">
        <v>2620</v>
      </c>
      <c r="E32" s="18">
        <v>25.41</v>
      </c>
      <c r="F32" s="36"/>
      <c r="G32" s="23" t="str">
        <f t="shared" si="0"/>
        <v>Error de Precio</v>
      </c>
      <c r="H32" s="24" t="s">
        <v>25</v>
      </c>
      <c r="I32" s="25"/>
      <c r="J32" s="38"/>
      <c r="K32" s="62"/>
    </row>
    <row r="33" spans="2:11" ht="139.5" customHeight="1" x14ac:dyDescent="0.35">
      <c r="B33" s="16">
        <v>22</v>
      </c>
      <c r="C33" s="34" t="s">
        <v>112</v>
      </c>
      <c r="D33" s="10">
        <v>2124</v>
      </c>
      <c r="E33" s="18">
        <v>39.160000000000004</v>
      </c>
      <c r="F33" s="36"/>
      <c r="G33" s="23" t="str">
        <f t="shared" si="0"/>
        <v>Error de Precio</v>
      </c>
      <c r="H33" s="24" t="s">
        <v>25</v>
      </c>
      <c r="I33" s="25"/>
      <c r="J33" s="38"/>
      <c r="K33" s="62"/>
    </row>
    <row r="34" spans="2:11" ht="100" customHeight="1" x14ac:dyDescent="0.35">
      <c r="B34" s="16">
        <v>23</v>
      </c>
      <c r="C34" s="34" t="s">
        <v>38</v>
      </c>
      <c r="D34" s="10">
        <v>2440</v>
      </c>
      <c r="E34" s="18">
        <v>15.290000000000001</v>
      </c>
      <c r="F34" s="36"/>
      <c r="G34" s="23" t="str">
        <f t="shared" si="0"/>
        <v>Error de Precio</v>
      </c>
      <c r="H34" s="24" t="s">
        <v>25</v>
      </c>
      <c r="I34" s="24" t="s">
        <v>25</v>
      </c>
      <c r="J34" s="38"/>
      <c r="K34" s="62"/>
    </row>
    <row r="35" spans="2:11" ht="100" customHeight="1" x14ac:dyDescent="0.35">
      <c r="B35" s="16">
        <v>24</v>
      </c>
      <c r="C35" s="34" t="s">
        <v>39</v>
      </c>
      <c r="D35" s="10">
        <v>1828</v>
      </c>
      <c r="E35" s="18">
        <v>15.51</v>
      </c>
      <c r="F35" s="36"/>
      <c r="G35" s="23" t="str">
        <f t="shared" si="0"/>
        <v>Error de Precio</v>
      </c>
      <c r="H35" s="24" t="s">
        <v>25</v>
      </c>
      <c r="I35" s="24" t="s">
        <v>25</v>
      </c>
      <c r="J35" s="38"/>
      <c r="K35" s="62"/>
    </row>
    <row r="36" spans="2:11" ht="100" customHeight="1" x14ac:dyDescent="0.35">
      <c r="B36" s="16">
        <v>25</v>
      </c>
      <c r="C36" s="34" t="s">
        <v>40</v>
      </c>
      <c r="D36" s="10">
        <v>30</v>
      </c>
      <c r="E36" s="18">
        <v>292.48</v>
      </c>
      <c r="F36" s="36"/>
      <c r="G36" s="23" t="str">
        <f t="shared" si="0"/>
        <v>Error de Precio</v>
      </c>
      <c r="H36" s="24" t="s">
        <v>25</v>
      </c>
      <c r="I36" s="25"/>
      <c r="J36" s="38"/>
      <c r="K36" s="62"/>
    </row>
    <row r="37" spans="2:11" ht="127.5" customHeight="1" x14ac:dyDescent="0.35">
      <c r="B37" s="16">
        <v>26</v>
      </c>
      <c r="C37" s="34" t="s">
        <v>41</v>
      </c>
      <c r="D37" s="10">
        <v>96</v>
      </c>
      <c r="E37" s="18">
        <v>187.56</v>
      </c>
      <c r="F37" s="36"/>
      <c r="G37" s="23" t="str">
        <f t="shared" si="0"/>
        <v>Error de Precio</v>
      </c>
      <c r="H37" s="24" t="s">
        <v>25</v>
      </c>
      <c r="I37" s="25"/>
      <c r="J37" s="38"/>
      <c r="K37" s="62"/>
    </row>
    <row r="38" spans="2:11" s="26" customFormat="1" ht="30" customHeight="1" x14ac:dyDescent="0.35">
      <c r="B38" s="43" t="s">
        <v>13</v>
      </c>
      <c r="C38" s="59"/>
      <c r="D38" s="59"/>
      <c r="E38" s="59"/>
      <c r="F38" s="59"/>
      <c r="G38" s="59"/>
      <c r="H38" s="59"/>
      <c r="I38" s="59"/>
      <c r="J38" s="59"/>
      <c r="K38" s="60"/>
    </row>
    <row r="39" spans="2:11" ht="113" customHeight="1" x14ac:dyDescent="0.35">
      <c r="B39" s="16">
        <v>27</v>
      </c>
      <c r="C39" s="34" t="s">
        <v>42</v>
      </c>
      <c r="D39" s="10">
        <v>58</v>
      </c>
      <c r="E39" s="18">
        <v>126.5</v>
      </c>
      <c r="F39" s="36"/>
      <c r="G39" s="23" t="str">
        <f t="shared" si="0"/>
        <v>Error de Precio</v>
      </c>
      <c r="H39" s="24" t="s">
        <v>25</v>
      </c>
      <c r="I39" s="24"/>
      <c r="J39" s="39"/>
      <c r="K39" s="62"/>
    </row>
    <row r="40" spans="2:11" ht="130.5" customHeight="1" x14ac:dyDescent="0.35">
      <c r="B40" s="17">
        <v>28</v>
      </c>
      <c r="C40" s="34" t="s">
        <v>43</v>
      </c>
      <c r="D40" s="11">
        <v>100</v>
      </c>
      <c r="E40" s="18">
        <v>48.4</v>
      </c>
      <c r="F40" s="36"/>
      <c r="G40" s="23" t="str">
        <f t="shared" si="0"/>
        <v>Error de Precio</v>
      </c>
      <c r="H40" s="24" t="s">
        <v>25</v>
      </c>
      <c r="I40" s="24"/>
      <c r="J40" s="24"/>
      <c r="K40" s="62"/>
    </row>
    <row r="41" spans="2:11" ht="87" customHeight="1" x14ac:dyDescent="0.35">
      <c r="B41" s="16">
        <v>29</v>
      </c>
      <c r="C41" s="34" t="s">
        <v>44</v>
      </c>
      <c r="D41" s="10">
        <v>50</v>
      </c>
      <c r="E41" s="18">
        <v>133.65</v>
      </c>
      <c r="F41" s="36"/>
      <c r="G41" s="23" t="str">
        <f t="shared" si="0"/>
        <v>Error de Precio</v>
      </c>
      <c r="H41" s="24"/>
      <c r="I41" s="24"/>
      <c r="J41" s="24" t="s">
        <v>25</v>
      </c>
      <c r="K41" s="62"/>
    </row>
    <row r="42" spans="2:11" ht="100" customHeight="1" x14ac:dyDescent="0.35">
      <c r="B42" s="17">
        <v>30</v>
      </c>
      <c r="C42" s="34" t="s">
        <v>45</v>
      </c>
      <c r="D42" s="10">
        <v>6</v>
      </c>
      <c r="E42" s="18">
        <v>266.2</v>
      </c>
      <c r="F42" s="36"/>
      <c r="G42" s="23" t="str">
        <f t="shared" si="0"/>
        <v>Error de Precio</v>
      </c>
      <c r="H42" s="24"/>
      <c r="I42" s="24"/>
      <c r="J42" s="24" t="s">
        <v>25</v>
      </c>
      <c r="K42" s="62"/>
    </row>
    <row r="43" spans="2:11" ht="100" customHeight="1" x14ac:dyDescent="0.35">
      <c r="B43" s="16">
        <v>31</v>
      </c>
      <c r="C43" s="34" t="s">
        <v>132</v>
      </c>
      <c r="D43" s="40">
        <v>12</v>
      </c>
      <c r="E43" s="37">
        <v>850</v>
      </c>
      <c r="F43" s="36"/>
      <c r="G43" s="23" t="str">
        <f t="shared" si="0"/>
        <v>Error de Precio</v>
      </c>
      <c r="H43" s="41"/>
      <c r="I43" s="41"/>
      <c r="J43" s="42" t="s">
        <v>25</v>
      </c>
      <c r="K43" s="62"/>
    </row>
    <row r="44" spans="2:11" ht="100" customHeight="1" x14ac:dyDescent="0.35">
      <c r="B44" s="17">
        <v>32</v>
      </c>
      <c r="C44" s="34" t="s">
        <v>133</v>
      </c>
      <c r="D44" s="40">
        <v>12</v>
      </c>
      <c r="E44" s="37">
        <v>850</v>
      </c>
      <c r="F44" s="36"/>
      <c r="G44" s="23" t="str">
        <f t="shared" si="0"/>
        <v>Error de Precio</v>
      </c>
      <c r="H44" s="41"/>
      <c r="I44" s="41"/>
      <c r="J44" s="42" t="s">
        <v>25</v>
      </c>
      <c r="K44" s="62"/>
    </row>
    <row r="45" spans="2:11" ht="100" customHeight="1" x14ac:dyDescent="0.35">
      <c r="B45" s="16">
        <v>33</v>
      </c>
      <c r="C45" s="34" t="s">
        <v>123</v>
      </c>
      <c r="D45" s="40">
        <v>50</v>
      </c>
      <c r="E45" s="37">
        <v>21.78</v>
      </c>
      <c r="F45" s="36"/>
      <c r="G45" s="23" t="str">
        <f t="shared" si="0"/>
        <v>Error de Precio</v>
      </c>
      <c r="H45" s="41"/>
      <c r="I45" s="41"/>
      <c r="J45" s="41"/>
      <c r="K45" s="62"/>
    </row>
    <row r="46" spans="2:11" ht="111.5" customHeight="1" x14ac:dyDescent="0.35">
      <c r="B46" s="17">
        <v>34</v>
      </c>
      <c r="C46" s="34" t="s">
        <v>46</v>
      </c>
      <c r="D46" s="10">
        <v>380</v>
      </c>
      <c r="E46" s="18">
        <v>36.19</v>
      </c>
      <c r="F46" s="36"/>
      <c r="G46" s="23" t="str">
        <f t="shared" si="0"/>
        <v>Error de Precio</v>
      </c>
      <c r="H46" s="24" t="s">
        <v>25</v>
      </c>
      <c r="I46" s="24"/>
      <c r="J46" s="24"/>
      <c r="K46" s="62"/>
    </row>
    <row r="47" spans="2:11" ht="100" customHeight="1" x14ac:dyDescent="0.35">
      <c r="B47" s="16">
        <v>35</v>
      </c>
      <c r="C47" s="34" t="s">
        <v>47</v>
      </c>
      <c r="D47" s="10">
        <v>96</v>
      </c>
      <c r="E47" s="18">
        <v>19.360000000000003</v>
      </c>
      <c r="F47" s="36"/>
      <c r="G47" s="23" t="str">
        <f t="shared" si="0"/>
        <v>Error de Precio</v>
      </c>
      <c r="H47" s="24" t="s">
        <v>25</v>
      </c>
      <c r="I47" s="24" t="s">
        <v>25</v>
      </c>
      <c r="J47" s="24"/>
      <c r="K47" s="62"/>
    </row>
    <row r="48" spans="2:11" ht="100" customHeight="1" x14ac:dyDescent="0.35">
      <c r="B48" s="17">
        <v>36</v>
      </c>
      <c r="C48" s="34" t="s">
        <v>48</v>
      </c>
      <c r="D48" s="10">
        <v>404</v>
      </c>
      <c r="E48" s="18">
        <v>14.85</v>
      </c>
      <c r="F48" s="36"/>
      <c r="G48" s="23" t="str">
        <f t="shared" si="0"/>
        <v>Error de Precio</v>
      </c>
      <c r="H48" s="24" t="s">
        <v>25</v>
      </c>
      <c r="I48" s="24"/>
      <c r="J48" s="24"/>
      <c r="K48" s="62"/>
    </row>
    <row r="49" spans="2:11" ht="100" customHeight="1" x14ac:dyDescent="0.35">
      <c r="B49" s="16">
        <v>37</v>
      </c>
      <c r="C49" s="34" t="s">
        <v>49</v>
      </c>
      <c r="D49" s="10">
        <v>112</v>
      </c>
      <c r="E49" s="18">
        <v>63.58</v>
      </c>
      <c r="F49" s="36"/>
      <c r="G49" s="23" t="str">
        <f t="shared" si="0"/>
        <v>Error de Precio</v>
      </c>
      <c r="H49" s="24" t="s">
        <v>25</v>
      </c>
      <c r="I49" s="24"/>
      <c r="J49" s="24"/>
      <c r="K49" s="62"/>
    </row>
    <row r="50" spans="2:11" ht="113" customHeight="1" x14ac:dyDescent="0.35">
      <c r="B50" s="17">
        <v>38</v>
      </c>
      <c r="C50" s="34" t="s">
        <v>50</v>
      </c>
      <c r="D50" s="10">
        <v>238</v>
      </c>
      <c r="E50" s="18">
        <v>74.75</v>
      </c>
      <c r="F50" s="36"/>
      <c r="G50" s="23" t="str">
        <f t="shared" si="0"/>
        <v>Error de Precio</v>
      </c>
      <c r="H50" s="24" t="s">
        <v>25</v>
      </c>
      <c r="I50" s="24"/>
      <c r="J50" s="24"/>
      <c r="K50" s="62"/>
    </row>
    <row r="51" spans="2:11" ht="110" customHeight="1" x14ac:dyDescent="0.35">
      <c r="B51" s="16">
        <v>39</v>
      </c>
      <c r="C51" s="34" t="s">
        <v>51</v>
      </c>
      <c r="D51" s="10">
        <v>10</v>
      </c>
      <c r="E51" s="18">
        <v>313.83000000000004</v>
      </c>
      <c r="F51" s="36"/>
      <c r="G51" s="23" t="str">
        <f t="shared" si="0"/>
        <v>Error de Precio</v>
      </c>
      <c r="H51" s="24"/>
      <c r="I51" s="24"/>
      <c r="J51" s="24" t="s">
        <v>25</v>
      </c>
      <c r="K51" s="62"/>
    </row>
    <row r="52" spans="2:11" ht="113" customHeight="1" x14ac:dyDescent="0.35">
      <c r="B52" s="17">
        <v>40</v>
      </c>
      <c r="C52" s="34" t="s">
        <v>52</v>
      </c>
      <c r="D52" s="10">
        <v>22</v>
      </c>
      <c r="E52" s="18">
        <v>258.5</v>
      </c>
      <c r="F52" s="36"/>
      <c r="G52" s="23" t="str">
        <f t="shared" si="0"/>
        <v>Error de Precio</v>
      </c>
      <c r="H52" s="24"/>
      <c r="I52" s="24"/>
      <c r="J52" s="24" t="s">
        <v>25</v>
      </c>
      <c r="K52" s="62"/>
    </row>
    <row r="53" spans="2:11" ht="100" customHeight="1" x14ac:dyDescent="0.35">
      <c r="B53" s="16">
        <v>41</v>
      </c>
      <c r="C53" s="34" t="s">
        <v>53</v>
      </c>
      <c r="D53" s="10">
        <v>2738</v>
      </c>
      <c r="E53" s="18">
        <v>1.65</v>
      </c>
      <c r="F53" s="36"/>
      <c r="G53" s="23" t="str">
        <f t="shared" si="0"/>
        <v>Error de Precio</v>
      </c>
      <c r="H53" s="24" t="s">
        <v>25</v>
      </c>
      <c r="I53" s="24" t="s">
        <v>25</v>
      </c>
      <c r="J53" s="24"/>
      <c r="K53" s="62"/>
    </row>
    <row r="54" spans="2:11" ht="104.5" customHeight="1" x14ac:dyDescent="0.35">
      <c r="B54" s="17">
        <v>42</v>
      </c>
      <c r="C54" s="34" t="s">
        <v>54</v>
      </c>
      <c r="D54" s="10">
        <v>514</v>
      </c>
      <c r="E54" s="18">
        <v>42.02</v>
      </c>
      <c r="F54" s="36"/>
      <c r="G54" s="23" t="str">
        <f t="shared" si="0"/>
        <v>Error de Precio</v>
      </c>
      <c r="H54" s="24" t="s">
        <v>25</v>
      </c>
      <c r="I54" s="24" t="s">
        <v>25</v>
      </c>
      <c r="J54" s="24"/>
      <c r="K54" s="62"/>
    </row>
    <row r="55" spans="2:11" ht="111.5" customHeight="1" x14ac:dyDescent="0.35">
      <c r="B55" s="16">
        <v>43</v>
      </c>
      <c r="C55" s="34" t="s">
        <v>55</v>
      </c>
      <c r="D55" s="10">
        <v>82</v>
      </c>
      <c r="E55" s="18">
        <v>618.42000000000007</v>
      </c>
      <c r="F55" s="36"/>
      <c r="G55" s="23" t="str">
        <f t="shared" si="0"/>
        <v>Error de Precio</v>
      </c>
      <c r="H55" s="24" t="s">
        <v>25</v>
      </c>
      <c r="I55" s="24"/>
      <c r="J55" s="24"/>
      <c r="K55" s="62"/>
    </row>
    <row r="56" spans="2:11" ht="50.5" customHeight="1" x14ac:dyDescent="0.35">
      <c r="B56" s="17">
        <v>44</v>
      </c>
      <c r="C56" s="34" t="s">
        <v>11</v>
      </c>
      <c r="D56" s="11">
        <v>75</v>
      </c>
      <c r="E56" s="18">
        <f>201.3*1.2</f>
        <v>241.56</v>
      </c>
      <c r="F56" s="36"/>
      <c r="G56" s="23" t="str">
        <f t="shared" si="0"/>
        <v>Error de Precio</v>
      </c>
      <c r="H56" s="24" t="s">
        <v>25</v>
      </c>
      <c r="I56" s="24"/>
      <c r="J56" s="24"/>
      <c r="K56" s="62"/>
    </row>
    <row r="57" spans="2:11" ht="108.5" customHeight="1" x14ac:dyDescent="0.35">
      <c r="B57" s="16">
        <v>45</v>
      </c>
      <c r="C57" s="34" t="s">
        <v>56</v>
      </c>
      <c r="D57" s="10">
        <v>924</v>
      </c>
      <c r="E57" s="18">
        <v>38.720000000000006</v>
      </c>
      <c r="F57" s="36"/>
      <c r="G57" s="23" t="str">
        <f t="shared" si="0"/>
        <v>Error de Precio</v>
      </c>
      <c r="H57" s="24" t="s">
        <v>25</v>
      </c>
      <c r="I57" s="24" t="s">
        <v>25</v>
      </c>
      <c r="J57" s="24"/>
      <c r="K57" s="62"/>
    </row>
    <row r="58" spans="2:11" ht="55.5" customHeight="1" x14ac:dyDescent="0.35">
      <c r="B58" s="17">
        <v>46</v>
      </c>
      <c r="C58" s="34" t="s">
        <v>129</v>
      </c>
      <c r="D58" s="10">
        <v>24</v>
      </c>
      <c r="E58" s="37">
        <v>1125.3</v>
      </c>
      <c r="F58" s="36"/>
      <c r="G58" s="23" t="str">
        <f t="shared" si="0"/>
        <v>Error de Precio</v>
      </c>
      <c r="H58" s="24" t="s">
        <v>25</v>
      </c>
      <c r="I58" s="24"/>
      <c r="J58" s="24"/>
      <c r="K58" s="62"/>
    </row>
    <row r="59" spans="2:11" ht="58" customHeight="1" x14ac:dyDescent="0.35">
      <c r="B59" s="16">
        <v>47</v>
      </c>
      <c r="C59" s="34" t="s">
        <v>128</v>
      </c>
      <c r="D59" s="10">
        <v>220</v>
      </c>
      <c r="E59" s="18">
        <v>242.33</v>
      </c>
      <c r="F59" s="36"/>
      <c r="G59" s="23" t="str">
        <f t="shared" si="0"/>
        <v>Error de Precio</v>
      </c>
      <c r="H59" s="24" t="s">
        <v>25</v>
      </c>
      <c r="I59" s="24"/>
      <c r="J59" s="24"/>
      <c r="K59" s="62"/>
    </row>
    <row r="60" spans="2:11" ht="86.5" customHeight="1" x14ac:dyDescent="0.35">
      <c r="B60" s="17">
        <v>48</v>
      </c>
      <c r="C60" s="34" t="s">
        <v>57</v>
      </c>
      <c r="D60" s="10">
        <v>578</v>
      </c>
      <c r="E60" s="18">
        <v>34.32</v>
      </c>
      <c r="F60" s="36"/>
      <c r="G60" s="23" t="str">
        <f t="shared" si="0"/>
        <v>Error de Precio</v>
      </c>
      <c r="H60" s="24" t="s">
        <v>25</v>
      </c>
      <c r="I60" s="24"/>
      <c r="J60" s="24"/>
      <c r="K60" s="62"/>
    </row>
    <row r="61" spans="2:11" ht="84" customHeight="1" x14ac:dyDescent="0.35">
      <c r="B61" s="16">
        <v>49</v>
      </c>
      <c r="C61" s="34" t="s">
        <v>58</v>
      </c>
      <c r="D61" s="10">
        <v>1060</v>
      </c>
      <c r="E61" s="18">
        <v>37.29</v>
      </c>
      <c r="F61" s="36"/>
      <c r="G61" s="23" t="str">
        <f t="shared" si="0"/>
        <v>Error de Precio</v>
      </c>
      <c r="H61" s="24" t="s">
        <v>25</v>
      </c>
      <c r="I61" s="24" t="s">
        <v>25</v>
      </c>
      <c r="J61" s="24"/>
      <c r="K61" s="62"/>
    </row>
    <row r="62" spans="2:11" ht="100" customHeight="1" x14ac:dyDescent="0.35">
      <c r="B62" s="17">
        <v>50</v>
      </c>
      <c r="C62" s="34" t="s">
        <v>59</v>
      </c>
      <c r="D62" s="10">
        <v>658</v>
      </c>
      <c r="E62" s="18">
        <v>63.03</v>
      </c>
      <c r="F62" s="36"/>
      <c r="G62" s="23" t="str">
        <f t="shared" si="0"/>
        <v>Error de Precio</v>
      </c>
      <c r="H62" s="24" t="s">
        <v>25</v>
      </c>
      <c r="I62" s="24"/>
      <c r="J62" s="24"/>
      <c r="K62" s="62"/>
    </row>
    <row r="63" spans="2:11" ht="83.5" customHeight="1" x14ac:dyDescent="0.35">
      <c r="B63" s="16">
        <v>51</v>
      </c>
      <c r="C63" s="34" t="s">
        <v>60</v>
      </c>
      <c r="D63" s="10">
        <v>322</v>
      </c>
      <c r="E63" s="18">
        <v>37.510000000000005</v>
      </c>
      <c r="F63" s="36"/>
      <c r="G63" s="23" t="str">
        <f t="shared" si="0"/>
        <v>Error de Precio</v>
      </c>
      <c r="H63" s="24" t="s">
        <v>25</v>
      </c>
      <c r="I63" s="24"/>
      <c r="J63" s="24"/>
      <c r="K63" s="62"/>
    </row>
    <row r="64" spans="2:11" ht="108.5" customHeight="1" x14ac:dyDescent="0.35">
      <c r="B64" s="17">
        <v>52</v>
      </c>
      <c r="C64" s="34" t="s">
        <v>61</v>
      </c>
      <c r="D64" s="10">
        <v>268</v>
      </c>
      <c r="E64" s="18">
        <v>115.94000000000001</v>
      </c>
      <c r="F64" s="36"/>
      <c r="G64" s="23" t="str">
        <f t="shared" si="0"/>
        <v>Error de Precio</v>
      </c>
      <c r="H64" s="24" t="s">
        <v>25</v>
      </c>
      <c r="I64" s="24"/>
      <c r="J64" s="24"/>
      <c r="K64" s="62"/>
    </row>
    <row r="65" spans="2:11" ht="78" customHeight="1" x14ac:dyDescent="0.35">
      <c r="B65" s="16">
        <v>53</v>
      </c>
      <c r="C65" s="34" t="s">
        <v>62</v>
      </c>
      <c r="D65" s="10">
        <v>130</v>
      </c>
      <c r="E65" s="18">
        <v>13.2</v>
      </c>
      <c r="F65" s="36"/>
      <c r="G65" s="23" t="str">
        <f t="shared" si="0"/>
        <v>Error de Precio</v>
      </c>
      <c r="H65" s="24" t="s">
        <v>25</v>
      </c>
      <c r="I65" s="24"/>
      <c r="J65" s="24"/>
      <c r="K65" s="62"/>
    </row>
    <row r="66" spans="2:11" ht="100" customHeight="1" x14ac:dyDescent="0.35">
      <c r="B66" s="17">
        <v>54</v>
      </c>
      <c r="C66" s="34" t="s">
        <v>63</v>
      </c>
      <c r="D66" s="10">
        <v>562</v>
      </c>
      <c r="E66" s="18">
        <v>13.86</v>
      </c>
      <c r="F66" s="36"/>
      <c r="G66" s="23" t="str">
        <f t="shared" si="0"/>
        <v>Error de Precio</v>
      </c>
      <c r="H66" s="24" t="s">
        <v>25</v>
      </c>
      <c r="I66" s="24"/>
      <c r="J66" s="24"/>
      <c r="K66" s="62"/>
    </row>
    <row r="67" spans="2:11" ht="107.5" customHeight="1" x14ac:dyDescent="0.35">
      <c r="B67" s="16">
        <v>55</v>
      </c>
      <c r="C67" s="34" t="s">
        <v>64</v>
      </c>
      <c r="D67" s="10">
        <v>852</v>
      </c>
      <c r="E67" s="18">
        <v>74.75</v>
      </c>
      <c r="F67" s="36"/>
      <c r="G67" s="23" t="str">
        <f t="shared" si="0"/>
        <v>Error de Precio</v>
      </c>
      <c r="H67" s="24" t="s">
        <v>25</v>
      </c>
      <c r="I67" s="24"/>
      <c r="J67" s="24"/>
      <c r="K67" s="62"/>
    </row>
    <row r="68" spans="2:11" ht="67" customHeight="1" x14ac:dyDescent="0.35">
      <c r="B68" s="17">
        <v>56</v>
      </c>
      <c r="C68" s="34" t="s">
        <v>65</v>
      </c>
      <c r="D68" s="10">
        <v>1880</v>
      </c>
      <c r="E68" s="18">
        <v>29.15</v>
      </c>
      <c r="F68" s="36"/>
      <c r="G68" s="23" t="str">
        <f t="shared" si="0"/>
        <v>Error de Precio</v>
      </c>
      <c r="H68" s="24" t="s">
        <v>25</v>
      </c>
      <c r="I68" s="24"/>
      <c r="J68" s="24"/>
      <c r="K68" s="62"/>
    </row>
    <row r="69" spans="2:11" ht="84" customHeight="1" x14ac:dyDescent="0.35">
      <c r="B69" s="16">
        <v>57</v>
      </c>
      <c r="C69" s="34" t="s">
        <v>66</v>
      </c>
      <c r="D69" s="10">
        <v>2762</v>
      </c>
      <c r="E69" s="18">
        <v>11.66</v>
      </c>
      <c r="F69" s="36"/>
      <c r="G69" s="23" t="str">
        <f t="shared" si="0"/>
        <v>Error de Precio</v>
      </c>
      <c r="H69" s="24" t="s">
        <v>25</v>
      </c>
      <c r="I69" s="24" t="s">
        <v>25</v>
      </c>
      <c r="J69" s="24"/>
      <c r="K69" s="62"/>
    </row>
    <row r="70" spans="2:11" ht="100" customHeight="1" x14ac:dyDescent="0.35">
      <c r="B70" s="17">
        <v>58</v>
      </c>
      <c r="C70" s="34" t="s">
        <v>67</v>
      </c>
      <c r="D70" s="10">
        <v>300</v>
      </c>
      <c r="E70" s="18">
        <v>29.810000000000002</v>
      </c>
      <c r="F70" s="36"/>
      <c r="G70" s="23" t="str">
        <f t="shared" si="0"/>
        <v>Error de Precio</v>
      </c>
      <c r="H70" s="24" t="s">
        <v>25</v>
      </c>
      <c r="I70" s="24"/>
      <c r="J70" s="24"/>
      <c r="K70" s="62"/>
    </row>
    <row r="71" spans="2:11" ht="88.5" customHeight="1" x14ac:dyDescent="0.35">
      <c r="B71" s="16">
        <v>59</v>
      </c>
      <c r="C71" s="34" t="s">
        <v>68</v>
      </c>
      <c r="D71" s="10">
        <v>3914</v>
      </c>
      <c r="E71" s="18">
        <v>30.910000000000004</v>
      </c>
      <c r="F71" s="36"/>
      <c r="G71" s="23" t="str">
        <f t="shared" si="0"/>
        <v>Error de Precio</v>
      </c>
      <c r="H71" s="24" t="s">
        <v>25</v>
      </c>
      <c r="I71" s="24"/>
      <c r="J71" s="24"/>
      <c r="K71" s="62"/>
    </row>
    <row r="72" spans="2:11" ht="126" customHeight="1" x14ac:dyDescent="0.35">
      <c r="B72" s="17">
        <v>60</v>
      </c>
      <c r="C72" s="34" t="s">
        <v>69</v>
      </c>
      <c r="D72" s="10">
        <v>1192</v>
      </c>
      <c r="E72" s="18">
        <f>85.8*1.2</f>
        <v>102.96</v>
      </c>
      <c r="F72" s="36"/>
      <c r="G72" s="23" t="str">
        <f t="shared" si="0"/>
        <v>Error de Precio</v>
      </c>
      <c r="H72" s="24" t="s">
        <v>25</v>
      </c>
      <c r="I72" s="24"/>
      <c r="J72" s="24"/>
      <c r="K72" s="62"/>
    </row>
    <row r="73" spans="2:11" ht="134.5" customHeight="1" x14ac:dyDescent="0.35">
      <c r="B73" s="16">
        <v>61</v>
      </c>
      <c r="C73" s="34" t="s">
        <v>70</v>
      </c>
      <c r="D73" s="10">
        <v>246</v>
      </c>
      <c r="E73" s="18">
        <f>96.69*1.2</f>
        <v>116.02799999999999</v>
      </c>
      <c r="F73" s="36"/>
      <c r="G73" s="23" t="str">
        <f t="shared" si="0"/>
        <v>Error de Precio</v>
      </c>
      <c r="H73" s="24" t="s">
        <v>25</v>
      </c>
      <c r="I73" s="24"/>
      <c r="J73" s="24"/>
      <c r="K73" s="62"/>
    </row>
    <row r="74" spans="2:11" ht="172" customHeight="1" x14ac:dyDescent="0.35">
      <c r="B74" s="17">
        <v>62</v>
      </c>
      <c r="C74" s="34" t="s">
        <v>127</v>
      </c>
      <c r="D74" s="11">
        <v>5</v>
      </c>
      <c r="E74" s="37">
        <f>99.22*1.2</f>
        <v>119.06399999999999</v>
      </c>
      <c r="F74" s="36"/>
      <c r="G74" s="23" t="str">
        <f t="shared" si="0"/>
        <v>Error de Precio</v>
      </c>
      <c r="H74" s="24" t="s">
        <v>25</v>
      </c>
      <c r="I74" s="24"/>
      <c r="J74" s="24"/>
      <c r="K74" s="62"/>
    </row>
    <row r="75" spans="2:11" ht="148.5" customHeight="1" x14ac:dyDescent="0.35">
      <c r="B75" s="16">
        <v>63</v>
      </c>
      <c r="C75" s="34" t="s">
        <v>71</v>
      </c>
      <c r="D75" s="11">
        <v>25</v>
      </c>
      <c r="E75" s="37">
        <f>99.22*1.2</f>
        <v>119.06399999999999</v>
      </c>
      <c r="F75" s="36"/>
      <c r="G75" s="23" t="str">
        <f t="shared" si="0"/>
        <v>Error de Precio</v>
      </c>
      <c r="H75" s="24" t="s">
        <v>25</v>
      </c>
      <c r="I75" s="24"/>
      <c r="J75" s="24"/>
      <c r="K75" s="62"/>
    </row>
    <row r="76" spans="2:11" ht="132" customHeight="1" x14ac:dyDescent="0.35">
      <c r="B76" s="17">
        <v>64</v>
      </c>
      <c r="C76" s="34" t="s">
        <v>72</v>
      </c>
      <c r="D76" s="10">
        <v>576</v>
      </c>
      <c r="E76" s="18">
        <v>17.490000000000002</v>
      </c>
      <c r="F76" s="36"/>
      <c r="G76" s="23" t="str">
        <f t="shared" si="0"/>
        <v>Error de Precio</v>
      </c>
      <c r="H76" s="24" t="s">
        <v>25</v>
      </c>
      <c r="I76" s="24" t="s">
        <v>25</v>
      </c>
      <c r="J76" s="24"/>
      <c r="K76" s="62"/>
    </row>
    <row r="77" spans="2:11" ht="142.5" customHeight="1" x14ac:dyDescent="0.35">
      <c r="B77" s="16">
        <v>65</v>
      </c>
      <c r="C77" s="34" t="s">
        <v>73</v>
      </c>
      <c r="D77" s="10">
        <v>180</v>
      </c>
      <c r="E77" s="18">
        <v>24.09</v>
      </c>
      <c r="F77" s="36"/>
      <c r="G77" s="23" t="str">
        <f t="shared" ref="G77:G140" si="1">IF(F77&lt;=0,"Error de Precio", IF(F77&gt;E77,"Error de Precio",(F77*D77)))</f>
        <v>Error de Precio</v>
      </c>
      <c r="H77" s="24" t="s">
        <v>25</v>
      </c>
      <c r="I77" s="24"/>
      <c r="J77" s="24"/>
      <c r="K77" s="62"/>
    </row>
    <row r="78" spans="2:11" s="26" customFormat="1" ht="34.5" customHeight="1" x14ac:dyDescent="0.35">
      <c r="B78" s="57" t="s">
        <v>160</v>
      </c>
      <c r="C78" s="58"/>
      <c r="D78" s="58"/>
      <c r="E78" s="58"/>
      <c r="F78" s="58"/>
      <c r="G78" s="58"/>
      <c r="H78" s="58"/>
      <c r="I78" s="58"/>
      <c r="J78" s="58"/>
      <c r="K78" s="58"/>
    </row>
    <row r="79" spans="2:11" ht="78" customHeight="1" x14ac:dyDescent="0.35">
      <c r="B79" s="16">
        <v>66</v>
      </c>
      <c r="C79" s="34" t="s">
        <v>74</v>
      </c>
      <c r="D79" s="10">
        <v>102</v>
      </c>
      <c r="E79" s="18">
        <v>16.28</v>
      </c>
      <c r="F79" s="36"/>
      <c r="G79" s="23" t="str">
        <f t="shared" si="1"/>
        <v>Error de Precio</v>
      </c>
      <c r="H79" s="24" t="s">
        <v>25</v>
      </c>
      <c r="I79" s="24"/>
      <c r="J79" s="24"/>
      <c r="K79" s="62"/>
    </row>
    <row r="80" spans="2:11" ht="73.5" customHeight="1" x14ac:dyDescent="0.35">
      <c r="B80" s="17">
        <v>67</v>
      </c>
      <c r="C80" s="34" t="s">
        <v>75</v>
      </c>
      <c r="D80" s="10">
        <v>26</v>
      </c>
      <c r="E80" s="18">
        <v>19.360000000000003</v>
      </c>
      <c r="F80" s="36"/>
      <c r="G80" s="23" t="str">
        <f t="shared" si="1"/>
        <v>Error de Precio</v>
      </c>
      <c r="H80" s="24" t="s">
        <v>25</v>
      </c>
      <c r="I80" s="24"/>
      <c r="J80" s="24"/>
      <c r="K80" s="62"/>
    </row>
    <row r="81" spans="2:11" ht="100" customHeight="1" x14ac:dyDescent="0.35">
      <c r="B81" s="16">
        <v>68</v>
      </c>
      <c r="C81" s="34" t="s">
        <v>76</v>
      </c>
      <c r="D81" s="11">
        <v>70</v>
      </c>
      <c r="E81" s="19">
        <v>9.9600000000000009</v>
      </c>
      <c r="F81" s="36"/>
      <c r="G81" s="23" t="str">
        <f t="shared" si="1"/>
        <v>Error de Precio</v>
      </c>
      <c r="H81" s="24" t="s">
        <v>25</v>
      </c>
      <c r="I81" s="24" t="s">
        <v>25</v>
      </c>
      <c r="J81" s="24"/>
      <c r="K81" s="62"/>
    </row>
    <row r="82" spans="2:11" ht="105.5" customHeight="1" x14ac:dyDescent="0.35">
      <c r="B82" s="17">
        <v>69</v>
      </c>
      <c r="C82" s="34" t="s">
        <v>77</v>
      </c>
      <c r="D82" s="10">
        <v>50</v>
      </c>
      <c r="E82" s="18">
        <v>13.2</v>
      </c>
      <c r="F82" s="36"/>
      <c r="G82" s="23" t="str">
        <f t="shared" si="1"/>
        <v>Error de Precio</v>
      </c>
      <c r="H82" s="24" t="s">
        <v>25</v>
      </c>
      <c r="I82" s="24"/>
      <c r="J82" s="24"/>
      <c r="K82" s="62"/>
    </row>
    <row r="83" spans="2:11" ht="55" customHeight="1" x14ac:dyDescent="0.35">
      <c r="B83" s="16">
        <v>70</v>
      </c>
      <c r="C83" s="34" t="s">
        <v>126</v>
      </c>
      <c r="D83" s="10">
        <v>10</v>
      </c>
      <c r="E83" s="18">
        <v>458.7</v>
      </c>
      <c r="F83" s="36"/>
      <c r="G83" s="23" t="str">
        <f t="shared" si="1"/>
        <v>Error de Precio</v>
      </c>
      <c r="H83" s="24"/>
      <c r="I83" s="24"/>
      <c r="J83" s="24" t="s">
        <v>25</v>
      </c>
      <c r="K83" s="62"/>
    </row>
    <row r="84" spans="2:11" ht="111.75" customHeight="1" x14ac:dyDescent="0.35">
      <c r="B84" s="17">
        <v>71</v>
      </c>
      <c r="C84" s="34" t="s">
        <v>78</v>
      </c>
      <c r="D84" s="10">
        <v>36</v>
      </c>
      <c r="E84" s="18">
        <v>53.35</v>
      </c>
      <c r="F84" s="36"/>
      <c r="G84" s="23" t="str">
        <f t="shared" si="1"/>
        <v>Error de Precio</v>
      </c>
      <c r="H84" s="24" t="s">
        <v>25</v>
      </c>
      <c r="I84" s="24"/>
      <c r="J84" s="24"/>
      <c r="K84" s="62"/>
    </row>
    <row r="85" spans="2:11" ht="52.5" customHeight="1" x14ac:dyDescent="0.35">
      <c r="B85" s="16">
        <v>72</v>
      </c>
      <c r="C85" s="34" t="s">
        <v>125</v>
      </c>
      <c r="D85" s="10">
        <v>8</v>
      </c>
      <c r="E85" s="18">
        <v>557.70000000000005</v>
      </c>
      <c r="F85" s="36"/>
      <c r="G85" s="23" t="str">
        <f t="shared" si="1"/>
        <v>Error de Precio</v>
      </c>
      <c r="H85" s="24"/>
      <c r="I85" s="24"/>
      <c r="J85" s="24" t="s">
        <v>25</v>
      </c>
      <c r="K85" s="62"/>
    </row>
    <row r="86" spans="2:11" ht="100" customHeight="1" x14ac:dyDescent="0.35">
      <c r="B86" s="17">
        <v>73</v>
      </c>
      <c r="C86" s="34" t="s">
        <v>79</v>
      </c>
      <c r="D86" s="10">
        <v>60</v>
      </c>
      <c r="E86" s="18">
        <v>495.21999999999997</v>
      </c>
      <c r="F86" s="36"/>
      <c r="G86" s="23" t="str">
        <f t="shared" si="1"/>
        <v>Error de Precio</v>
      </c>
      <c r="H86" s="24" t="s">
        <v>25</v>
      </c>
      <c r="I86" s="24"/>
      <c r="J86" s="24"/>
      <c r="K86" s="62"/>
    </row>
    <row r="87" spans="2:11" ht="92.5" customHeight="1" x14ac:dyDescent="0.35">
      <c r="B87" s="16">
        <v>74</v>
      </c>
      <c r="C87" s="34" t="s">
        <v>80</v>
      </c>
      <c r="D87" s="10">
        <v>24</v>
      </c>
      <c r="E87" s="18">
        <v>377.63</v>
      </c>
      <c r="F87" s="36"/>
      <c r="G87" s="23" t="str">
        <f t="shared" si="1"/>
        <v>Error de Precio</v>
      </c>
      <c r="H87" s="24"/>
      <c r="I87" s="24"/>
      <c r="J87" s="24" t="s">
        <v>25</v>
      </c>
      <c r="K87" s="62"/>
    </row>
    <row r="88" spans="2:11" ht="100" customHeight="1" x14ac:dyDescent="0.35">
      <c r="B88" s="17">
        <v>75</v>
      </c>
      <c r="C88" s="34" t="s">
        <v>81</v>
      </c>
      <c r="D88" s="10">
        <v>110</v>
      </c>
      <c r="E88" s="18">
        <v>191.95</v>
      </c>
      <c r="F88" s="36"/>
      <c r="G88" s="23" t="str">
        <f t="shared" si="1"/>
        <v>Error de Precio</v>
      </c>
      <c r="H88" s="24" t="s">
        <v>25</v>
      </c>
      <c r="I88" s="24"/>
      <c r="J88" s="24"/>
      <c r="K88" s="62"/>
    </row>
    <row r="89" spans="2:11" ht="164.5" customHeight="1" x14ac:dyDescent="0.35">
      <c r="B89" s="16">
        <v>76</v>
      </c>
      <c r="C89" s="34" t="s">
        <v>82</v>
      </c>
      <c r="D89" s="11">
        <v>150</v>
      </c>
      <c r="E89" s="18">
        <v>104.68</v>
      </c>
      <c r="F89" s="36"/>
      <c r="G89" s="23" t="str">
        <f t="shared" si="1"/>
        <v>Error de Precio</v>
      </c>
      <c r="H89" s="24" t="s">
        <v>25</v>
      </c>
      <c r="I89" s="24"/>
      <c r="J89" s="24"/>
      <c r="K89" s="62"/>
    </row>
    <row r="90" spans="2:11" ht="145" customHeight="1" x14ac:dyDescent="0.35">
      <c r="B90" s="17">
        <v>77</v>
      </c>
      <c r="C90" s="34" t="s">
        <v>83</v>
      </c>
      <c r="D90" s="10">
        <v>1750</v>
      </c>
      <c r="E90" s="18">
        <v>50.379999999999995</v>
      </c>
      <c r="F90" s="36"/>
      <c r="G90" s="23" t="str">
        <f t="shared" si="1"/>
        <v>Error de Precio</v>
      </c>
      <c r="H90" s="24" t="s">
        <v>25</v>
      </c>
      <c r="I90" s="24" t="s">
        <v>25</v>
      </c>
      <c r="J90" s="24"/>
      <c r="K90" s="62"/>
    </row>
    <row r="91" spans="2:11" ht="72" customHeight="1" x14ac:dyDescent="0.35">
      <c r="B91" s="16">
        <v>78</v>
      </c>
      <c r="C91" s="34" t="s">
        <v>84</v>
      </c>
      <c r="D91" s="11">
        <v>1</v>
      </c>
      <c r="E91" s="18">
        <v>78.650000000000006</v>
      </c>
      <c r="F91" s="36"/>
      <c r="G91" s="23" t="str">
        <f t="shared" si="1"/>
        <v>Error de Precio</v>
      </c>
      <c r="H91" s="24" t="s">
        <v>25</v>
      </c>
      <c r="I91" s="24"/>
      <c r="J91" s="24"/>
      <c r="K91" s="62"/>
    </row>
    <row r="92" spans="2:11" ht="113.25" customHeight="1" x14ac:dyDescent="0.35">
      <c r="B92" s="17">
        <v>79</v>
      </c>
      <c r="C92" s="34" t="s">
        <v>85</v>
      </c>
      <c r="D92" s="10">
        <v>452</v>
      </c>
      <c r="E92" s="18">
        <v>53.570000000000007</v>
      </c>
      <c r="F92" s="36"/>
      <c r="G92" s="23" t="str">
        <f t="shared" si="1"/>
        <v>Error de Precio</v>
      </c>
      <c r="H92" s="24" t="s">
        <v>25</v>
      </c>
      <c r="I92" s="24" t="s">
        <v>25</v>
      </c>
      <c r="J92" s="24"/>
      <c r="K92" s="62"/>
    </row>
    <row r="93" spans="2:11" ht="109" customHeight="1" x14ac:dyDescent="0.35">
      <c r="B93" s="16">
        <v>80</v>
      </c>
      <c r="C93" s="34" t="s">
        <v>86</v>
      </c>
      <c r="D93" s="11">
        <v>138</v>
      </c>
      <c r="E93" s="18">
        <v>82.39</v>
      </c>
      <c r="F93" s="36"/>
      <c r="G93" s="23" t="str">
        <f t="shared" si="1"/>
        <v>Error de Precio</v>
      </c>
      <c r="H93" s="24" t="s">
        <v>25</v>
      </c>
      <c r="I93" s="24"/>
      <c r="J93" s="24"/>
      <c r="K93" s="62"/>
    </row>
    <row r="94" spans="2:11" ht="107" customHeight="1" x14ac:dyDescent="0.35">
      <c r="B94" s="17">
        <v>81</v>
      </c>
      <c r="C94" s="34" t="s">
        <v>87</v>
      </c>
      <c r="D94" s="10">
        <v>180</v>
      </c>
      <c r="E94" s="18">
        <v>61.27</v>
      </c>
      <c r="F94" s="36"/>
      <c r="G94" s="23" t="str">
        <f t="shared" si="1"/>
        <v>Error de Precio</v>
      </c>
      <c r="H94" s="24" t="s">
        <v>25</v>
      </c>
      <c r="I94" s="24" t="s">
        <v>25</v>
      </c>
      <c r="J94" s="24"/>
      <c r="K94" s="62"/>
    </row>
    <row r="95" spans="2:11" ht="107.5" customHeight="1" x14ac:dyDescent="0.35">
      <c r="B95" s="16">
        <v>82</v>
      </c>
      <c r="C95" s="34" t="s">
        <v>88</v>
      </c>
      <c r="D95" s="10">
        <v>186</v>
      </c>
      <c r="E95" s="18">
        <v>63.69</v>
      </c>
      <c r="F95" s="36"/>
      <c r="G95" s="23" t="str">
        <f t="shared" si="1"/>
        <v>Error de Precio</v>
      </c>
      <c r="H95" s="24" t="s">
        <v>25</v>
      </c>
      <c r="I95" s="24"/>
      <c r="J95" s="24"/>
      <c r="K95" s="62"/>
    </row>
    <row r="96" spans="2:11" ht="121.5" customHeight="1" x14ac:dyDescent="0.35">
      <c r="B96" s="17">
        <v>83</v>
      </c>
      <c r="C96" s="34" t="s">
        <v>89</v>
      </c>
      <c r="D96" s="10">
        <v>260</v>
      </c>
      <c r="E96" s="18">
        <v>169.73000000000002</v>
      </c>
      <c r="F96" s="36"/>
      <c r="G96" s="23" t="str">
        <f t="shared" si="1"/>
        <v>Error de Precio</v>
      </c>
      <c r="H96" s="24" t="s">
        <v>25</v>
      </c>
      <c r="I96" s="24"/>
      <c r="J96" s="24"/>
      <c r="K96" s="62"/>
    </row>
    <row r="97" spans="2:11" s="26" customFormat="1" ht="32.5" customHeight="1" x14ac:dyDescent="0.35">
      <c r="B97" s="57" t="s">
        <v>161</v>
      </c>
      <c r="C97" s="58"/>
      <c r="D97" s="58"/>
      <c r="E97" s="58"/>
      <c r="F97" s="58"/>
      <c r="G97" s="58"/>
      <c r="H97" s="58"/>
      <c r="I97" s="58"/>
      <c r="J97" s="58"/>
      <c r="K97" s="58"/>
    </row>
    <row r="98" spans="2:11" ht="93" customHeight="1" x14ac:dyDescent="0.35">
      <c r="B98" s="17">
        <v>84</v>
      </c>
      <c r="C98" s="34" t="s">
        <v>90</v>
      </c>
      <c r="D98" s="11">
        <v>25</v>
      </c>
      <c r="E98" s="18">
        <v>24.98</v>
      </c>
      <c r="F98" s="36"/>
      <c r="G98" s="23" t="str">
        <f t="shared" si="1"/>
        <v>Error de Precio</v>
      </c>
      <c r="H98" s="24" t="s">
        <v>25</v>
      </c>
      <c r="I98" s="24"/>
      <c r="J98" s="24"/>
      <c r="K98" s="62"/>
    </row>
    <row r="99" spans="2:11" ht="76" customHeight="1" x14ac:dyDescent="0.35">
      <c r="B99" s="16">
        <v>85</v>
      </c>
      <c r="C99" s="34" t="s">
        <v>91</v>
      </c>
      <c r="D99" s="10">
        <v>176</v>
      </c>
      <c r="E99" s="18">
        <v>38.630000000000003</v>
      </c>
      <c r="F99" s="36"/>
      <c r="G99" s="23" t="str">
        <f t="shared" si="1"/>
        <v>Error de Precio</v>
      </c>
      <c r="H99" s="24"/>
      <c r="I99" s="24"/>
      <c r="J99" s="24" t="s">
        <v>25</v>
      </c>
      <c r="K99" s="62"/>
    </row>
    <row r="100" spans="2:11" ht="79" customHeight="1" x14ac:dyDescent="0.35">
      <c r="B100" s="17">
        <v>86</v>
      </c>
      <c r="C100" s="34" t="s">
        <v>92</v>
      </c>
      <c r="D100" s="11">
        <v>50</v>
      </c>
      <c r="E100" s="18">
        <v>77</v>
      </c>
      <c r="F100" s="36"/>
      <c r="G100" s="23" t="str">
        <f t="shared" si="1"/>
        <v>Error de Precio</v>
      </c>
      <c r="H100" s="24"/>
      <c r="I100" s="24"/>
      <c r="J100" s="24" t="s">
        <v>25</v>
      </c>
      <c r="K100" s="62"/>
    </row>
    <row r="101" spans="2:11" ht="71.5" customHeight="1" x14ac:dyDescent="0.35">
      <c r="B101" s="16">
        <v>87</v>
      </c>
      <c r="C101" s="34" t="s">
        <v>124</v>
      </c>
      <c r="D101" s="11">
        <v>50</v>
      </c>
      <c r="E101" s="18">
        <v>6.4</v>
      </c>
      <c r="F101" s="36"/>
      <c r="G101" s="23" t="str">
        <f t="shared" si="1"/>
        <v>Error de Precio</v>
      </c>
      <c r="H101" s="24" t="s">
        <v>25</v>
      </c>
      <c r="I101" s="24"/>
      <c r="J101" s="24"/>
      <c r="K101" s="62"/>
    </row>
    <row r="102" spans="2:11" ht="100" customHeight="1" x14ac:dyDescent="0.35">
      <c r="B102" s="17">
        <v>88</v>
      </c>
      <c r="C102" s="34" t="s">
        <v>134</v>
      </c>
      <c r="D102" s="11">
        <v>50</v>
      </c>
      <c r="E102" s="18">
        <v>220</v>
      </c>
      <c r="F102" s="36"/>
      <c r="G102" s="23" t="str">
        <f t="shared" si="1"/>
        <v>Error de Precio</v>
      </c>
      <c r="H102" s="24"/>
      <c r="I102" s="24"/>
      <c r="J102" s="24" t="s">
        <v>25</v>
      </c>
      <c r="K102" s="62"/>
    </row>
    <row r="103" spans="2:11" ht="87" customHeight="1" x14ac:dyDescent="0.35">
      <c r="B103" s="16">
        <v>89</v>
      </c>
      <c r="C103" s="34" t="s">
        <v>93</v>
      </c>
      <c r="D103" s="10">
        <v>608</v>
      </c>
      <c r="E103" s="18">
        <v>98.559999999999988</v>
      </c>
      <c r="F103" s="36"/>
      <c r="G103" s="23" t="str">
        <f t="shared" si="1"/>
        <v>Error de Precio</v>
      </c>
      <c r="H103" s="24"/>
      <c r="I103" s="24"/>
      <c r="J103" s="24" t="s">
        <v>25</v>
      </c>
      <c r="K103" s="62"/>
    </row>
    <row r="104" spans="2:11" ht="87" customHeight="1" x14ac:dyDescent="0.35">
      <c r="B104" s="17">
        <v>90</v>
      </c>
      <c r="C104" s="34" t="s">
        <v>94</v>
      </c>
      <c r="D104" s="10">
        <v>8</v>
      </c>
      <c r="E104" s="18">
        <v>145.19999999999999</v>
      </c>
      <c r="F104" s="36"/>
      <c r="G104" s="23" t="str">
        <f t="shared" si="1"/>
        <v>Error de Precio</v>
      </c>
      <c r="H104" s="24"/>
      <c r="I104" s="24"/>
      <c r="J104" s="24" t="s">
        <v>25</v>
      </c>
      <c r="K104" s="62"/>
    </row>
    <row r="105" spans="2:11" ht="108.5" customHeight="1" x14ac:dyDescent="0.35">
      <c r="B105" s="16">
        <v>91</v>
      </c>
      <c r="C105" s="34" t="s">
        <v>95</v>
      </c>
      <c r="D105" s="10">
        <v>28</v>
      </c>
      <c r="E105" s="18">
        <v>194.48000000000002</v>
      </c>
      <c r="F105" s="36"/>
      <c r="G105" s="23" t="str">
        <f t="shared" si="1"/>
        <v>Error de Precio</v>
      </c>
      <c r="H105" s="24"/>
      <c r="I105" s="24"/>
      <c r="J105" s="24" t="s">
        <v>25</v>
      </c>
      <c r="K105" s="62"/>
    </row>
    <row r="106" spans="2:11" ht="67" customHeight="1" x14ac:dyDescent="0.35">
      <c r="B106" s="17">
        <v>92</v>
      </c>
      <c r="C106" s="34" t="s">
        <v>96</v>
      </c>
      <c r="D106" s="10">
        <v>6</v>
      </c>
      <c r="E106" s="18">
        <v>60.5</v>
      </c>
      <c r="F106" s="36"/>
      <c r="G106" s="23" t="str">
        <f t="shared" si="1"/>
        <v>Error de Precio</v>
      </c>
      <c r="H106" s="24"/>
      <c r="I106" s="24"/>
      <c r="J106" s="24" t="s">
        <v>25</v>
      </c>
      <c r="K106" s="62"/>
    </row>
    <row r="107" spans="2:11" ht="87" customHeight="1" x14ac:dyDescent="0.35">
      <c r="B107" s="16">
        <v>93</v>
      </c>
      <c r="C107" s="34" t="s">
        <v>97</v>
      </c>
      <c r="D107" s="10">
        <v>412</v>
      </c>
      <c r="E107" s="18">
        <v>26.24</v>
      </c>
      <c r="F107" s="36"/>
      <c r="G107" s="23" t="str">
        <f t="shared" si="1"/>
        <v>Error de Precio</v>
      </c>
      <c r="H107" s="24" t="s">
        <v>25</v>
      </c>
      <c r="I107" s="24" t="s">
        <v>25</v>
      </c>
      <c r="J107" s="24"/>
      <c r="K107" s="62"/>
    </row>
    <row r="108" spans="2:11" ht="88.5" customHeight="1" x14ac:dyDescent="0.35">
      <c r="B108" s="17">
        <v>94</v>
      </c>
      <c r="C108" s="34" t="s">
        <v>120</v>
      </c>
      <c r="D108" s="10">
        <v>836</v>
      </c>
      <c r="E108" s="18">
        <v>132</v>
      </c>
      <c r="F108" s="36"/>
      <c r="G108" s="23" t="str">
        <f t="shared" si="1"/>
        <v>Error de Precio</v>
      </c>
      <c r="H108" s="24"/>
      <c r="I108" s="24"/>
      <c r="J108" s="24" t="s">
        <v>25</v>
      </c>
      <c r="K108" s="62"/>
    </row>
    <row r="109" spans="2:11" ht="84" customHeight="1" x14ac:dyDescent="0.35">
      <c r="B109" s="16">
        <v>95</v>
      </c>
      <c r="C109" s="34" t="s">
        <v>98</v>
      </c>
      <c r="D109" s="10">
        <v>888</v>
      </c>
      <c r="E109" s="18">
        <v>98.559999999999988</v>
      </c>
      <c r="F109" s="36"/>
      <c r="G109" s="23" t="str">
        <f t="shared" si="1"/>
        <v>Error de Precio</v>
      </c>
      <c r="H109" s="24"/>
      <c r="I109" s="24"/>
      <c r="J109" s="24" t="s">
        <v>25</v>
      </c>
      <c r="K109" s="62"/>
    </row>
    <row r="110" spans="2:11" ht="87" customHeight="1" x14ac:dyDescent="0.35">
      <c r="B110" s="17">
        <v>96</v>
      </c>
      <c r="C110" s="34" t="s">
        <v>99</v>
      </c>
      <c r="D110" s="10">
        <v>54</v>
      </c>
      <c r="E110" s="18">
        <v>214.94</v>
      </c>
      <c r="F110" s="36"/>
      <c r="G110" s="23" t="str">
        <f t="shared" si="1"/>
        <v>Error de Precio</v>
      </c>
      <c r="H110" s="24"/>
      <c r="I110" s="24"/>
      <c r="J110" s="24" t="s">
        <v>25</v>
      </c>
      <c r="K110" s="62"/>
    </row>
    <row r="111" spans="2:11" ht="87.5" customHeight="1" x14ac:dyDescent="0.35">
      <c r="B111" s="16">
        <v>97</v>
      </c>
      <c r="C111" s="34" t="s">
        <v>100</v>
      </c>
      <c r="D111" s="11">
        <v>10</v>
      </c>
      <c r="E111" s="18">
        <v>7.15</v>
      </c>
      <c r="F111" s="36"/>
      <c r="G111" s="23" t="str">
        <f t="shared" si="1"/>
        <v>Error de Precio</v>
      </c>
      <c r="H111" s="24" t="s">
        <v>25</v>
      </c>
      <c r="I111" s="24"/>
      <c r="J111" s="24"/>
      <c r="K111" s="62"/>
    </row>
    <row r="112" spans="2:11" ht="80.5" customHeight="1" x14ac:dyDescent="0.35">
      <c r="B112" s="17">
        <v>98</v>
      </c>
      <c r="C112" s="34" t="s">
        <v>101</v>
      </c>
      <c r="D112" s="11">
        <v>25</v>
      </c>
      <c r="E112" s="18">
        <v>5.34</v>
      </c>
      <c r="F112" s="36"/>
      <c r="G112" s="23" t="str">
        <f t="shared" si="1"/>
        <v>Error de Precio</v>
      </c>
      <c r="H112" s="24" t="s">
        <v>25</v>
      </c>
      <c r="I112" s="24"/>
      <c r="J112" s="24"/>
      <c r="K112" s="62"/>
    </row>
    <row r="113" spans="2:11" ht="80.5" customHeight="1" x14ac:dyDescent="0.35">
      <c r="B113" s="16">
        <v>99</v>
      </c>
      <c r="C113" s="34" t="s">
        <v>102</v>
      </c>
      <c r="D113" s="11">
        <v>25</v>
      </c>
      <c r="E113" s="18">
        <v>5.43</v>
      </c>
      <c r="F113" s="36"/>
      <c r="G113" s="23" t="str">
        <f t="shared" si="1"/>
        <v>Error de Precio</v>
      </c>
      <c r="H113" s="24" t="s">
        <v>25</v>
      </c>
      <c r="I113" s="24"/>
      <c r="J113" s="24"/>
      <c r="K113" s="62"/>
    </row>
    <row r="114" spans="2:11" ht="88" customHeight="1" x14ac:dyDescent="0.35">
      <c r="B114" s="17">
        <v>100</v>
      </c>
      <c r="C114" s="34" t="s">
        <v>103</v>
      </c>
      <c r="D114" s="10">
        <v>170</v>
      </c>
      <c r="E114" s="18">
        <v>14.190000000000001</v>
      </c>
      <c r="F114" s="36"/>
      <c r="G114" s="23" t="str">
        <f t="shared" si="1"/>
        <v>Error de Precio</v>
      </c>
      <c r="H114" s="24" t="s">
        <v>25</v>
      </c>
      <c r="I114" s="24"/>
      <c r="J114" s="24"/>
      <c r="K114" s="62"/>
    </row>
    <row r="115" spans="2:11" ht="87" customHeight="1" x14ac:dyDescent="0.35">
      <c r="B115" s="16">
        <v>101</v>
      </c>
      <c r="C115" s="34" t="s">
        <v>104</v>
      </c>
      <c r="D115" s="10">
        <v>128</v>
      </c>
      <c r="E115" s="18">
        <v>10.89</v>
      </c>
      <c r="F115" s="36"/>
      <c r="G115" s="23" t="str">
        <f t="shared" si="1"/>
        <v>Error de Precio</v>
      </c>
      <c r="H115" s="24" t="s">
        <v>25</v>
      </c>
      <c r="I115" s="24" t="s">
        <v>25</v>
      </c>
      <c r="J115" s="24"/>
      <c r="K115" s="62"/>
    </row>
    <row r="116" spans="2:11" ht="84" customHeight="1" x14ac:dyDescent="0.35">
      <c r="B116" s="17">
        <v>102</v>
      </c>
      <c r="C116" s="34" t="s">
        <v>105</v>
      </c>
      <c r="D116" s="11">
        <v>10</v>
      </c>
      <c r="E116" s="18">
        <v>24.53</v>
      </c>
      <c r="F116" s="36"/>
      <c r="G116" s="23" t="str">
        <f t="shared" si="1"/>
        <v>Error de Precio</v>
      </c>
      <c r="H116" s="24" t="s">
        <v>25</v>
      </c>
      <c r="I116" s="24"/>
      <c r="J116" s="24"/>
      <c r="K116" s="62"/>
    </row>
    <row r="117" spans="2:11" s="26" customFormat="1" ht="34.5" customHeight="1" x14ac:dyDescent="0.35">
      <c r="B117" s="29"/>
      <c r="C117" s="61" t="s">
        <v>162</v>
      </c>
      <c r="D117" s="44"/>
      <c r="E117" s="44"/>
      <c r="F117" s="44"/>
      <c r="G117" s="44"/>
      <c r="H117" s="44"/>
      <c r="I117" s="44"/>
      <c r="J117" s="44"/>
      <c r="K117" s="44"/>
    </row>
    <row r="118" spans="2:11" ht="100" customHeight="1" x14ac:dyDescent="0.35">
      <c r="B118" s="17">
        <v>103</v>
      </c>
      <c r="C118" s="34" t="s">
        <v>106</v>
      </c>
      <c r="D118" s="10">
        <v>6</v>
      </c>
      <c r="E118" s="18">
        <f>184.8*1.2</f>
        <v>221.76000000000002</v>
      </c>
      <c r="F118" s="36"/>
      <c r="G118" s="23" t="str">
        <f t="shared" si="1"/>
        <v>Error de Precio</v>
      </c>
      <c r="H118" s="24"/>
      <c r="I118" s="24"/>
      <c r="J118" s="24" t="s">
        <v>25</v>
      </c>
      <c r="K118" s="62"/>
    </row>
    <row r="119" spans="2:11" ht="100" customHeight="1" x14ac:dyDescent="0.35">
      <c r="B119" s="16">
        <v>104</v>
      </c>
      <c r="C119" s="34" t="s">
        <v>107</v>
      </c>
      <c r="D119" s="10">
        <v>2</v>
      </c>
      <c r="E119" s="18">
        <f>82.5*1.2</f>
        <v>99</v>
      </c>
      <c r="F119" s="36"/>
      <c r="G119" s="23" t="str">
        <f t="shared" si="1"/>
        <v>Error de Precio</v>
      </c>
      <c r="H119" s="24"/>
      <c r="I119" s="24"/>
      <c r="J119" s="24" t="s">
        <v>25</v>
      </c>
      <c r="K119" s="62"/>
    </row>
    <row r="120" spans="2:11" ht="100" customHeight="1" x14ac:dyDescent="0.35">
      <c r="B120" s="17">
        <v>105</v>
      </c>
      <c r="C120" s="34" t="s">
        <v>108</v>
      </c>
      <c r="D120" s="10">
        <v>30</v>
      </c>
      <c r="E120" s="18">
        <f>150.7*1.2</f>
        <v>180.83999999999997</v>
      </c>
      <c r="F120" s="36"/>
      <c r="G120" s="23" t="str">
        <f t="shared" si="1"/>
        <v>Error de Precio</v>
      </c>
      <c r="H120" s="24"/>
      <c r="I120" s="24"/>
      <c r="J120" s="24" t="s">
        <v>25</v>
      </c>
      <c r="K120" s="62"/>
    </row>
    <row r="121" spans="2:11" s="26" customFormat="1" ht="35" customHeight="1" x14ac:dyDescent="0.35">
      <c r="B121" s="57" t="s">
        <v>163</v>
      </c>
      <c r="C121" s="58"/>
      <c r="D121" s="58"/>
      <c r="E121" s="58"/>
      <c r="F121" s="58"/>
      <c r="G121" s="58"/>
      <c r="H121" s="58"/>
      <c r="I121" s="58"/>
      <c r="J121" s="58"/>
      <c r="K121" s="58"/>
    </row>
    <row r="122" spans="2:11" ht="91" customHeight="1" x14ac:dyDescent="0.35">
      <c r="B122" s="17">
        <v>106</v>
      </c>
      <c r="C122" s="34" t="s">
        <v>121</v>
      </c>
      <c r="D122" s="10">
        <v>22</v>
      </c>
      <c r="E122" s="18">
        <f>136.4*1.2</f>
        <v>163.68</v>
      </c>
      <c r="F122" s="36"/>
      <c r="G122" s="23" t="str">
        <f t="shared" si="1"/>
        <v>Error de Precio</v>
      </c>
      <c r="H122" s="24"/>
      <c r="I122" s="24"/>
      <c r="J122" s="24"/>
      <c r="K122" s="62"/>
    </row>
    <row r="123" spans="2:11" ht="100" customHeight="1" x14ac:dyDescent="0.35">
      <c r="B123" s="16">
        <v>107</v>
      </c>
      <c r="C123" s="34" t="s">
        <v>113</v>
      </c>
      <c r="D123" s="10">
        <v>1900</v>
      </c>
      <c r="E123" s="18">
        <f>24.86*1.2</f>
        <v>29.831999999999997</v>
      </c>
      <c r="F123" s="36"/>
      <c r="G123" s="23" t="str">
        <f t="shared" si="1"/>
        <v>Error de Precio</v>
      </c>
      <c r="H123" s="24" t="s">
        <v>25</v>
      </c>
      <c r="I123" s="24"/>
      <c r="J123" s="24"/>
      <c r="K123" s="62"/>
    </row>
    <row r="124" spans="2:11" ht="100" customHeight="1" x14ac:dyDescent="0.35">
      <c r="B124" s="17">
        <v>108</v>
      </c>
      <c r="C124" s="34" t="s">
        <v>114</v>
      </c>
      <c r="D124" s="10">
        <v>970</v>
      </c>
      <c r="E124" s="18">
        <f>17.93*1.2</f>
        <v>21.515999999999998</v>
      </c>
      <c r="F124" s="36"/>
      <c r="G124" s="23" t="str">
        <f t="shared" si="1"/>
        <v>Error de Precio</v>
      </c>
      <c r="H124" s="24"/>
      <c r="I124" s="24"/>
      <c r="J124" s="24"/>
      <c r="K124" s="62"/>
    </row>
    <row r="125" spans="2:11" ht="100" customHeight="1" x14ac:dyDescent="0.35">
      <c r="B125" s="16">
        <v>109</v>
      </c>
      <c r="C125" s="34" t="s">
        <v>115</v>
      </c>
      <c r="D125" s="10">
        <v>674</v>
      </c>
      <c r="E125" s="18">
        <f>15.95*1.2</f>
        <v>19.139999999999997</v>
      </c>
      <c r="F125" s="36"/>
      <c r="G125" s="23" t="str">
        <f t="shared" si="1"/>
        <v>Error de Precio</v>
      </c>
      <c r="H125" s="24"/>
      <c r="I125" s="24"/>
      <c r="J125" s="24"/>
      <c r="K125" s="62"/>
    </row>
    <row r="126" spans="2:11" ht="100" customHeight="1" x14ac:dyDescent="0.35">
      <c r="B126" s="17">
        <v>110</v>
      </c>
      <c r="C126" s="34" t="s">
        <v>116</v>
      </c>
      <c r="D126" s="10">
        <v>426</v>
      </c>
      <c r="E126" s="18">
        <f>15.18*1.2</f>
        <v>18.215999999999998</v>
      </c>
      <c r="F126" s="36"/>
      <c r="G126" s="23" t="str">
        <f t="shared" si="1"/>
        <v>Error de Precio</v>
      </c>
      <c r="H126" s="24" t="s">
        <v>25</v>
      </c>
      <c r="I126" s="24"/>
      <c r="J126" s="24"/>
      <c r="K126" s="62"/>
    </row>
    <row r="127" spans="2:11" ht="100" customHeight="1" x14ac:dyDescent="0.35">
      <c r="B127" s="16">
        <v>111</v>
      </c>
      <c r="C127" s="34" t="s">
        <v>117</v>
      </c>
      <c r="D127" s="10">
        <v>578</v>
      </c>
      <c r="E127" s="18">
        <f>27.83*1.2</f>
        <v>33.395999999999994</v>
      </c>
      <c r="F127" s="36"/>
      <c r="G127" s="23" t="str">
        <f t="shared" si="1"/>
        <v>Error de Precio</v>
      </c>
      <c r="H127" s="24"/>
      <c r="I127" s="24"/>
      <c r="J127" s="24"/>
      <c r="K127" s="62"/>
    </row>
    <row r="128" spans="2:11" ht="100" customHeight="1" x14ac:dyDescent="0.35">
      <c r="B128" s="17">
        <v>112</v>
      </c>
      <c r="C128" s="34" t="s">
        <v>118</v>
      </c>
      <c r="D128" s="10">
        <v>294</v>
      </c>
      <c r="E128" s="18">
        <f>18.92*1.2</f>
        <v>22.704000000000001</v>
      </c>
      <c r="F128" s="36"/>
      <c r="G128" s="23" t="str">
        <f t="shared" si="1"/>
        <v>Error de Precio</v>
      </c>
      <c r="H128" s="24"/>
      <c r="I128" s="24"/>
      <c r="J128" s="24"/>
      <c r="K128" s="62"/>
    </row>
    <row r="129" spans="2:11" ht="107.5" customHeight="1" x14ac:dyDescent="0.35">
      <c r="B129" s="16">
        <v>113</v>
      </c>
      <c r="C129" s="34" t="s">
        <v>119</v>
      </c>
      <c r="D129" s="10">
        <v>150</v>
      </c>
      <c r="E129" s="18">
        <f>28.49*1.2</f>
        <v>34.187999999999995</v>
      </c>
      <c r="F129" s="36"/>
      <c r="G129" s="23" t="str">
        <f t="shared" si="1"/>
        <v>Error de Precio</v>
      </c>
      <c r="H129" s="24"/>
      <c r="I129" s="24"/>
      <c r="J129" s="24"/>
      <c r="K129" s="62"/>
    </row>
    <row r="130" spans="2:11" ht="108.5" customHeight="1" x14ac:dyDescent="0.35">
      <c r="B130" s="17">
        <v>114</v>
      </c>
      <c r="C130" s="34" t="s">
        <v>122</v>
      </c>
      <c r="D130" s="10">
        <v>110</v>
      </c>
      <c r="E130" s="18">
        <f>27.3*1.2</f>
        <v>32.76</v>
      </c>
      <c r="F130" s="36"/>
      <c r="G130" s="23" t="str">
        <f t="shared" si="1"/>
        <v>Error de Precio</v>
      </c>
      <c r="H130" s="24"/>
      <c r="I130" s="24"/>
      <c r="J130" s="24"/>
      <c r="K130" s="62"/>
    </row>
    <row r="131" spans="2:11" s="26" customFormat="1" ht="34" customHeight="1" x14ac:dyDescent="0.35">
      <c r="B131" s="55" t="s">
        <v>14</v>
      </c>
      <c r="C131" s="56"/>
      <c r="D131" s="56"/>
      <c r="E131" s="56"/>
      <c r="F131" s="56"/>
      <c r="G131" s="56"/>
      <c r="H131" s="56"/>
      <c r="I131" s="56"/>
      <c r="J131" s="56"/>
      <c r="K131" s="56"/>
    </row>
    <row r="132" spans="2:11" ht="52.5" customHeight="1" x14ac:dyDescent="0.35">
      <c r="B132" s="17">
        <v>115</v>
      </c>
      <c r="C132" s="34" t="s">
        <v>135</v>
      </c>
      <c r="D132" s="10">
        <v>84</v>
      </c>
      <c r="E132" s="37">
        <f>167.2*1.2</f>
        <v>200.64</v>
      </c>
      <c r="F132" s="36"/>
      <c r="G132" s="23" t="str">
        <f t="shared" si="1"/>
        <v>Error de Precio</v>
      </c>
      <c r="H132" s="24"/>
      <c r="I132" s="24"/>
      <c r="J132" s="24" t="s">
        <v>25</v>
      </c>
      <c r="K132" s="62"/>
    </row>
    <row r="133" spans="2:11" ht="91" customHeight="1" x14ac:dyDescent="0.35">
      <c r="B133" s="16">
        <v>116</v>
      </c>
      <c r="C133" s="34" t="s">
        <v>136</v>
      </c>
      <c r="D133" s="10">
        <v>10</v>
      </c>
      <c r="E133" s="37">
        <f>177.1*1.2</f>
        <v>212.51999999999998</v>
      </c>
      <c r="F133" s="36"/>
      <c r="G133" s="23" t="str">
        <f t="shared" si="1"/>
        <v>Error de Precio</v>
      </c>
      <c r="H133" s="24"/>
      <c r="I133" s="24"/>
      <c r="J133" s="24" t="s">
        <v>25</v>
      </c>
      <c r="K133" s="62"/>
    </row>
    <row r="134" spans="2:11" ht="152" customHeight="1" x14ac:dyDescent="0.35">
      <c r="B134" s="17">
        <v>117</v>
      </c>
      <c r="C134" s="34" t="s">
        <v>137</v>
      </c>
      <c r="D134" s="11">
        <v>10</v>
      </c>
      <c r="E134" s="37">
        <f>121.8888*1.2</f>
        <v>146.26656</v>
      </c>
      <c r="F134" s="36"/>
      <c r="G134" s="23" t="str">
        <f t="shared" si="1"/>
        <v>Error de Precio</v>
      </c>
      <c r="H134" s="24"/>
      <c r="I134" s="24"/>
      <c r="J134" s="24" t="s">
        <v>25</v>
      </c>
      <c r="K134" s="62"/>
    </row>
    <row r="135" spans="2:11" ht="153.5" customHeight="1" x14ac:dyDescent="0.35">
      <c r="B135" s="16">
        <v>118</v>
      </c>
      <c r="C135" s="34" t="s">
        <v>138</v>
      </c>
      <c r="D135" s="11">
        <v>10</v>
      </c>
      <c r="E135" s="37">
        <f>121.8888*1.2</f>
        <v>146.26656</v>
      </c>
      <c r="F135" s="36"/>
      <c r="G135" s="23" t="str">
        <f t="shared" si="1"/>
        <v>Error de Precio</v>
      </c>
      <c r="H135" s="24"/>
      <c r="I135" s="24"/>
      <c r="J135" s="24" t="s">
        <v>25</v>
      </c>
      <c r="K135" s="62"/>
    </row>
    <row r="136" spans="2:11" ht="157.5" customHeight="1" x14ac:dyDescent="0.35">
      <c r="B136" s="17">
        <v>119</v>
      </c>
      <c r="C136" s="34" t="s">
        <v>139</v>
      </c>
      <c r="D136" s="11">
        <v>5</v>
      </c>
      <c r="E136" s="37">
        <f>134.3232*1.2</f>
        <v>161.18784000000002</v>
      </c>
      <c r="F136" s="36"/>
      <c r="G136" s="23" t="str">
        <f t="shared" si="1"/>
        <v>Error de Precio</v>
      </c>
      <c r="H136" s="24"/>
      <c r="I136" s="24"/>
      <c r="J136" s="24" t="s">
        <v>25</v>
      </c>
      <c r="K136" s="62"/>
    </row>
    <row r="137" spans="2:11" ht="156.5" customHeight="1" x14ac:dyDescent="0.35">
      <c r="B137" s="16">
        <v>120</v>
      </c>
      <c r="C137" s="34" t="s">
        <v>140</v>
      </c>
      <c r="D137" s="11">
        <v>10</v>
      </c>
      <c r="E137" s="37">
        <f>121.8888*1.2</f>
        <v>146.26656</v>
      </c>
      <c r="F137" s="36"/>
      <c r="G137" s="23" t="str">
        <f t="shared" si="1"/>
        <v>Error de Precio</v>
      </c>
      <c r="H137" s="24"/>
      <c r="I137" s="24"/>
      <c r="J137" s="24" t="s">
        <v>25</v>
      </c>
      <c r="K137" s="62"/>
    </row>
    <row r="138" spans="2:11" ht="155" customHeight="1" x14ac:dyDescent="0.35">
      <c r="B138" s="17">
        <v>121</v>
      </c>
      <c r="C138" s="34" t="s">
        <v>141</v>
      </c>
      <c r="D138" s="11">
        <v>10</v>
      </c>
      <c r="E138" s="37">
        <f>121.8888*1.2</f>
        <v>146.26656</v>
      </c>
      <c r="F138" s="36"/>
      <c r="G138" s="23" t="str">
        <f t="shared" si="1"/>
        <v>Error de Precio</v>
      </c>
      <c r="H138" s="24"/>
      <c r="I138" s="24"/>
      <c r="J138" s="24" t="s">
        <v>25</v>
      </c>
      <c r="K138" s="62"/>
    </row>
    <row r="139" spans="2:11" ht="152.5" customHeight="1" x14ac:dyDescent="0.35">
      <c r="B139" s="16">
        <v>122</v>
      </c>
      <c r="C139" s="34" t="s">
        <v>142</v>
      </c>
      <c r="D139" s="11">
        <v>5</v>
      </c>
      <c r="E139" s="37">
        <f>134.3232*1.2</f>
        <v>161.18784000000002</v>
      </c>
      <c r="F139" s="36"/>
      <c r="G139" s="23" t="str">
        <f t="shared" si="1"/>
        <v>Error de Precio</v>
      </c>
      <c r="H139" s="24"/>
      <c r="I139" s="24"/>
      <c r="J139" s="24" t="s">
        <v>25</v>
      </c>
      <c r="K139" s="62"/>
    </row>
    <row r="140" spans="2:11" ht="166.5" customHeight="1" x14ac:dyDescent="0.35">
      <c r="B140" s="17">
        <v>123</v>
      </c>
      <c r="C140" s="34" t="s">
        <v>143</v>
      </c>
      <c r="D140" s="11">
        <v>10</v>
      </c>
      <c r="E140" s="37">
        <f>179.9688*1.2</f>
        <v>215.96255999999997</v>
      </c>
      <c r="F140" s="36"/>
      <c r="G140" s="23" t="str">
        <f t="shared" si="1"/>
        <v>Error de Precio</v>
      </c>
      <c r="H140" s="24"/>
      <c r="I140" s="24"/>
      <c r="J140" s="24" t="s">
        <v>25</v>
      </c>
      <c r="K140" s="62"/>
    </row>
    <row r="141" spans="2:11" ht="168" customHeight="1" x14ac:dyDescent="0.35">
      <c r="B141" s="16">
        <v>124</v>
      </c>
      <c r="C141" s="34" t="s">
        <v>144</v>
      </c>
      <c r="D141" s="11">
        <v>10</v>
      </c>
      <c r="E141" s="37">
        <f>179.9688*1.2</f>
        <v>215.96255999999997</v>
      </c>
      <c r="F141" s="36"/>
      <c r="G141" s="23" t="str">
        <f t="shared" ref="G141:G157" si="2">IF(F141&lt;=0,"Error de Precio", IF(F141&gt;E141,"Error de Precio",(F141*D141)))</f>
        <v>Error de Precio</v>
      </c>
      <c r="H141" s="24"/>
      <c r="I141" s="24"/>
      <c r="J141" s="24" t="s">
        <v>25</v>
      </c>
      <c r="K141" s="62"/>
    </row>
    <row r="142" spans="2:11" ht="170.5" customHeight="1" x14ac:dyDescent="0.35">
      <c r="B142" s="17">
        <v>125</v>
      </c>
      <c r="C142" s="34" t="s">
        <v>145</v>
      </c>
      <c r="D142" s="11">
        <v>5</v>
      </c>
      <c r="E142" s="37">
        <f>204.6528*1.2</f>
        <v>245.58336</v>
      </c>
      <c r="F142" s="36"/>
      <c r="G142" s="23" t="str">
        <f t="shared" si="2"/>
        <v>Error de Precio</v>
      </c>
      <c r="H142" s="24"/>
      <c r="I142" s="24"/>
      <c r="J142" s="24" t="s">
        <v>25</v>
      </c>
      <c r="K142" s="62"/>
    </row>
    <row r="143" spans="2:11" ht="168" customHeight="1" x14ac:dyDescent="0.35">
      <c r="B143" s="16">
        <v>126</v>
      </c>
      <c r="C143" s="34" t="s">
        <v>146</v>
      </c>
      <c r="D143" s="11">
        <v>10</v>
      </c>
      <c r="E143" s="37">
        <f>179.9688*1.2</f>
        <v>215.96255999999997</v>
      </c>
      <c r="F143" s="36"/>
      <c r="G143" s="23" t="str">
        <f t="shared" si="2"/>
        <v>Error de Precio</v>
      </c>
      <c r="H143" s="24"/>
      <c r="I143" s="24"/>
      <c r="J143" s="24" t="s">
        <v>25</v>
      </c>
      <c r="K143" s="62"/>
    </row>
    <row r="144" spans="2:11" ht="167.5" customHeight="1" x14ac:dyDescent="0.35">
      <c r="B144" s="17">
        <v>127</v>
      </c>
      <c r="C144" s="34" t="s">
        <v>147</v>
      </c>
      <c r="D144" s="11">
        <v>10</v>
      </c>
      <c r="E144" s="37">
        <f>179.9688*1.2</f>
        <v>215.96255999999997</v>
      </c>
      <c r="F144" s="36"/>
      <c r="G144" s="23" t="str">
        <f t="shared" si="2"/>
        <v>Error de Precio</v>
      </c>
      <c r="H144" s="24"/>
      <c r="I144" s="24"/>
      <c r="J144" s="24" t="s">
        <v>25</v>
      </c>
      <c r="K144" s="62"/>
    </row>
    <row r="145" spans="2:11" ht="172.5" customHeight="1" x14ac:dyDescent="0.35">
      <c r="B145" s="16">
        <v>128</v>
      </c>
      <c r="C145" s="34" t="s">
        <v>148</v>
      </c>
      <c r="D145" s="11">
        <v>5</v>
      </c>
      <c r="E145" s="37">
        <f>204.6528*1.2</f>
        <v>245.58336</v>
      </c>
      <c r="F145" s="36"/>
      <c r="G145" s="23" t="str">
        <f t="shared" si="2"/>
        <v>Error de Precio</v>
      </c>
      <c r="H145" s="24"/>
      <c r="I145" s="24"/>
      <c r="J145" s="24" t="s">
        <v>25</v>
      </c>
      <c r="K145" s="62"/>
    </row>
    <row r="146" spans="2:11" ht="182" customHeight="1" x14ac:dyDescent="0.35">
      <c r="B146" s="17">
        <v>129</v>
      </c>
      <c r="C146" s="34" t="s">
        <v>149</v>
      </c>
      <c r="D146" s="11">
        <v>10</v>
      </c>
      <c r="E146" s="37">
        <f>217.668*1.2</f>
        <v>261.20159999999998</v>
      </c>
      <c r="F146" s="36"/>
      <c r="G146" s="23" t="str">
        <f t="shared" si="2"/>
        <v>Error de Precio</v>
      </c>
      <c r="H146" s="24"/>
      <c r="I146" s="24"/>
      <c r="J146" s="24" t="s">
        <v>25</v>
      </c>
      <c r="K146" s="62"/>
    </row>
    <row r="147" spans="2:11" ht="186" customHeight="1" x14ac:dyDescent="0.35">
      <c r="B147" s="16">
        <v>130</v>
      </c>
      <c r="C147" s="34" t="s">
        <v>150</v>
      </c>
      <c r="D147" s="11">
        <v>10</v>
      </c>
      <c r="E147" s="37">
        <f>217.668*1.2</f>
        <v>261.20159999999998</v>
      </c>
      <c r="F147" s="36"/>
      <c r="G147" s="23" t="str">
        <f t="shared" si="2"/>
        <v>Error de Precio</v>
      </c>
      <c r="H147" s="24"/>
      <c r="I147" s="24"/>
      <c r="J147" s="24" t="s">
        <v>25</v>
      </c>
      <c r="K147" s="62"/>
    </row>
    <row r="148" spans="2:11" ht="182.5" customHeight="1" x14ac:dyDescent="0.35">
      <c r="B148" s="17">
        <v>131</v>
      </c>
      <c r="C148" s="34" t="s">
        <v>151</v>
      </c>
      <c r="D148" s="11">
        <v>5</v>
      </c>
      <c r="E148" s="37">
        <f>242.484*1.2</f>
        <v>290.98079999999999</v>
      </c>
      <c r="F148" s="36"/>
      <c r="G148" s="23" t="str">
        <f t="shared" si="2"/>
        <v>Error de Precio</v>
      </c>
      <c r="H148" s="24"/>
      <c r="I148" s="24"/>
      <c r="J148" s="24" t="s">
        <v>25</v>
      </c>
      <c r="K148" s="62"/>
    </row>
    <row r="149" spans="2:11" ht="184.5" customHeight="1" x14ac:dyDescent="0.35">
      <c r="B149" s="16">
        <v>132</v>
      </c>
      <c r="C149" s="34" t="s">
        <v>152</v>
      </c>
      <c r="D149" s="11">
        <v>10</v>
      </c>
      <c r="E149" s="37">
        <f>590.964*1.2</f>
        <v>709.15680000000009</v>
      </c>
      <c r="F149" s="36"/>
      <c r="G149" s="23" t="str">
        <f t="shared" si="2"/>
        <v>Error de Precio</v>
      </c>
      <c r="H149" s="24"/>
      <c r="I149" s="24"/>
      <c r="J149" s="24" t="s">
        <v>25</v>
      </c>
      <c r="K149" s="62"/>
    </row>
    <row r="150" spans="2:11" ht="182" customHeight="1" x14ac:dyDescent="0.35">
      <c r="B150" s="17">
        <v>133</v>
      </c>
      <c r="C150" s="34" t="s">
        <v>153</v>
      </c>
      <c r="D150" s="11">
        <v>10</v>
      </c>
      <c r="E150" s="37">
        <f>590.964*1.2</f>
        <v>709.15680000000009</v>
      </c>
      <c r="F150" s="36"/>
      <c r="G150" s="23" t="str">
        <f t="shared" si="2"/>
        <v>Error de Precio</v>
      </c>
      <c r="H150" s="24"/>
      <c r="I150" s="24"/>
      <c r="J150" s="24" t="s">
        <v>25</v>
      </c>
      <c r="K150" s="62"/>
    </row>
    <row r="151" spans="2:11" ht="172" customHeight="1" x14ac:dyDescent="0.35">
      <c r="B151" s="16">
        <v>134</v>
      </c>
      <c r="C151" s="34" t="s">
        <v>154</v>
      </c>
      <c r="D151" s="11">
        <v>5</v>
      </c>
      <c r="E151" s="37">
        <f>638.748*1.2</f>
        <v>766.49760000000003</v>
      </c>
      <c r="F151" s="36"/>
      <c r="G151" s="23" t="str">
        <f t="shared" si="2"/>
        <v>Error de Precio</v>
      </c>
      <c r="H151" s="24"/>
      <c r="I151" s="24"/>
      <c r="J151" s="24" t="s">
        <v>25</v>
      </c>
      <c r="K151" s="62"/>
    </row>
    <row r="152" spans="2:11" s="26" customFormat="1" ht="35" customHeight="1" x14ac:dyDescent="0.35">
      <c r="B152" s="57" t="s">
        <v>164</v>
      </c>
      <c r="C152" s="58"/>
      <c r="D152" s="58"/>
      <c r="E152" s="58"/>
      <c r="F152" s="58"/>
      <c r="G152" s="58"/>
      <c r="H152" s="58"/>
      <c r="I152" s="58"/>
      <c r="J152" s="58"/>
      <c r="K152" s="58"/>
    </row>
    <row r="153" spans="2:11" ht="76" customHeight="1" x14ac:dyDescent="0.35">
      <c r="B153" s="16">
        <v>135</v>
      </c>
      <c r="C153" s="34" t="s">
        <v>155</v>
      </c>
      <c r="D153" s="11">
        <v>25</v>
      </c>
      <c r="E153" s="18">
        <v>14.26</v>
      </c>
      <c r="F153" s="36"/>
      <c r="G153" s="23" t="str">
        <f t="shared" si="2"/>
        <v>Error de Precio</v>
      </c>
      <c r="H153" s="24"/>
      <c r="I153" s="24"/>
      <c r="J153" s="24" t="s">
        <v>25</v>
      </c>
      <c r="K153" s="62"/>
    </row>
    <row r="154" spans="2:11" ht="87" customHeight="1" x14ac:dyDescent="0.35">
      <c r="B154" s="17">
        <v>136</v>
      </c>
      <c r="C154" s="34" t="s">
        <v>156</v>
      </c>
      <c r="D154" s="11">
        <v>10</v>
      </c>
      <c r="E154" s="18">
        <v>44.99</v>
      </c>
      <c r="F154" s="36"/>
      <c r="G154" s="23" t="str">
        <f t="shared" si="2"/>
        <v>Error de Precio</v>
      </c>
      <c r="H154" s="24"/>
      <c r="I154" s="24"/>
      <c r="J154" s="24" t="s">
        <v>25</v>
      </c>
      <c r="K154" s="62"/>
    </row>
    <row r="155" spans="2:11" ht="69" customHeight="1" x14ac:dyDescent="0.35">
      <c r="B155" s="16">
        <v>137</v>
      </c>
      <c r="C155" s="34" t="s">
        <v>157</v>
      </c>
      <c r="D155" s="11">
        <v>10</v>
      </c>
      <c r="E155" s="18">
        <v>44.99</v>
      </c>
      <c r="F155" s="36"/>
      <c r="G155" s="23" t="str">
        <f t="shared" si="2"/>
        <v>Error de Precio</v>
      </c>
      <c r="H155" s="24"/>
      <c r="I155" s="24"/>
      <c r="J155" s="24" t="s">
        <v>25</v>
      </c>
      <c r="K155" s="62"/>
    </row>
    <row r="156" spans="2:11" ht="70.5" customHeight="1" x14ac:dyDescent="0.35">
      <c r="B156" s="17">
        <v>138</v>
      </c>
      <c r="C156" s="34" t="s">
        <v>158</v>
      </c>
      <c r="D156" s="11">
        <v>10</v>
      </c>
      <c r="E156" s="18">
        <v>44.35</v>
      </c>
      <c r="F156" s="36"/>
      <c r="G156" s="23" t="str">
        <f t="shared" si="2"/>
        <v>Error de Precio</v>
      </c>
      <c r="H156" s="24"/>
      <c r="I156" s="24"/>
      <c r="J156" s="24" t="s">
        <v>25</v>
      </c>
      <c r="K156" s="62"/>
    </row>
    <row r="157" spans="2:11" ht="71" customHeight="1" x14ac:dyDescent="0.35">
      <c r="B157" s="16">
        <v>139</v>
      </c>
      <c r="C157" s="34" t="s">
        <v>159</v>
      </c>
      <c r="D157" s="11">
        <v>25</v>
      </c>
      <c r="E157" s="18">
        <v>25.34</v>
      </c>
      <c r="F157" s="36"/>
      <c r="G157" s="23" t="str">
        <f t="shared" si="2"/>
        <v>Error de Precio</v>
      </c>
      <c r="H157" s="24"/>
      <c r="I157" s="24"/>
      <c r="J157" s="24" t="s">
        <v>25</v>
      </c>
      <c r="K157" s="62"/>
    </row>
    <row r="161" spans="3:12" ht="74" customHeight="1" x14ac:dyDescent="0.35">
      <c r="C161" s="20" t="s">
        <v>16</v>
      </c>
      <c r="D161" s="21" t="str">
        <f>IF(COUNTIF(G12:G157,"Error de Precio"),"Oferta Incompleta. Algún precio por encima del Precio Máximo o menor/igual que cero.",SUM(G12:G157))</f>
        <v>Oferta Incompleta. Algún precio por encima del Precio Máximo o menor/igual que cero.</v>
      </c>
      <c r="G161" s="9"/>
      <c r="L161" s="9"/>
    </row>
    <row r="162" spans="3:12" ht="72.5" x14ac:dyDescent="0.35">
      <c r="C162"/>
      <c r="D162" s="22" t="s">
        <v>15</v>
      </c>
      <c r="G162" s="9"/>
      <c r="L162" s="9"/>
    </row>
  </sheetData>
  <sheetProtection algorithmName="SHA-512" hashValue="K6FrhXLE0ITS2GIbDrqvEtlIUKBPNKgBpKh9woiKoE3b1Y7aCHQcN5QzBGN8OqDwkmQk+hcG0uM3Ow2uqe7T9A==" saltValue="T6pQTCt0Ym0GeYEXwRpI1g==" spinCount="100000" sheet="1" objects="1" scenarios="1"/>
  <mergeCells count="13">
    <mergeCell ref="B131:K131"/>
    <mergeCell ref="B152:K152"/>
    <mergeCell ref="B38:K38"/>
    <mergeCell ref="B78:K78"/>
    <mergeCell ref="B97:K97"/>
    <mergeCell ref="B121:K121"/>
    <mergeCell ref="C117:K117"/>
    <mergeCell ref="B11:K11"/>
    <mergeCell ref="B3:K3"/>
    <mergeCell ref="B2:K2"/>
    <mergeCell ref="B5:K5"/>
    <mergeCell ref="B7:K7"/>
    <mergeCell ref="B4:K4"/>
  </mergeCells>
  <dataValidations count="1">
    <dataValidation type="custom" allowBlank="1" showInputMessage="1" showErrorMessage="1" errorTitle="ERROR DE PRECIO" error="Se deben incluir como máximo dos decimales y el precio ofertado, no podra ser inferior a 0,01" sqref="F132:F151 F12:F37 F39:F77 F79:F96 F98:F116 F118:F120 F122:F130 F153:F157" xr:uid="{4FFA51D5-0236-4C8B-B1E7-9EDCB0E0BDF9}">
      <formula1>IF(F12&gt;0,F12*100=INT(F12*100),"ERROR")+IF(F12&lt;=E12,F12*100=INT(F12*100),"ERROR")</formula1>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Gancedo Gala, María de los Ángeles</cp:lastModifiedBy>
  <cp:revision/>
  <dcterms:created xsi:type="dcterms:W3CDTF">2023-07-26T08:17:44Z</dcterms:created>
  <dcterms:modified xsi:type="dcterms:W3CDTF">2024-11-07T10:09:22Z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2024-11-07T10:04:31Z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13bbfdc0-0e8c-4476-84dc-0a6a7c0179a0</vt:lpwstr>
  </property>
  <property fmtid="{D5CDD505-2E9C-101B-9397-08002B2CF9AE}" pid="8" name="MSIP_Label_2c0a8209-6590-4cef-adb7-80fa47675d6e_ContentBits">
    <vt:lpwstr>2</vt:lpwstr>
  </property>
</Properties>
</file>